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vgsnfk.sharepoint.com/sites/innkjop/Delte dokumenter/ANBUD/Anbudskonkurranser 2026/(AS) Rammeavtale arbeidstøy/2. gangs kunngjøring - reviderte dokumenter/"/>
    </mc:Choice>
  </mc:AlternateContent>
  <xr:revisionPtr revIDLastSave="215" documentId="8_{699E5FFF-AD6E-4461-8A68-FB5D1E29A172}" xr6:coauthVersionLast="47" xr6:coauthVersionMax="47" xr10:uidLastSave="{769F4BC5-74FF-4473-8C07-71917BE7263B}"/>
  <bookViews>
    <workbookView xWindow="-120" yWindow="-120" windowWidth="29040" windowHeight="15720" tabRatio="500" xr2:uid="{00000000-000D-0000-FFFF-FFFF00000000}"/>
  </bookViews>
  <sheets>
    <sheet name="Vernetøy" sheetId="1" r:id="rId1"/>
    <sheet name="Vernesko" sheetId="2" r:id="rId2"/>
    <sheet name="PVU" sheetId="3" r:id="rId3"/>
    <sheet name="Totalsum"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84" i="1" l="1"/>
  <c r="G64" i="1"/>
  <c r="G38" i="1"/>
  <c r="E74" i="3"/>
  <c r="E27" i="2" l="1"/>
  <c r="E81" i="3" l="1"/>
  <c r="E80" i="3"/>
  <c r="E79" i="3"/>
  <c r="E78" i="3"/>
  <c r="E77" i="3"/>
  <c r="E73" i="3"/>
  <c r="E72" i="3"/>
  <c r="E71" i="3"/>
  <c r="E70" i="3"/>
  <c r="E69" i="3"/>
  <c r="E67" i="3"/>
  <c r="E65" i="3"/>
  <c r="E64" i="3"/>
  <c r="E63" i="3"/>
  <c r="E61" i="3"/>
  <c r="E60" i="3"/>
  <c r="E58" i="3"/>
  <c r="E57" i="3"/>
  <c r="E56" i="3"/>
  <c r="E55" i="3"/>
  <c r="E54" i="3"/>
  <c r="E53" i="3"/>
  <c r="E52" i="3"/>
  <c r="E51" i="3"/>
  <c r="E50" i="3"/>
  <c r="E49" i="3"/>
  <c r="E48" i="3"/>
  <c r="E47" i="3"/>
  <c r="E46" i="3"/>
  <c r="E45" i="3"/>
  <c r="E44" i="3"/>
  <c r="E43" i="3"/>
  <c r="E42" i="3"/>
  <c r="E41" i="3"/>
  <c r="E40" i="3"/>
  <c r="E39" i="3"/>
  <c r="E38" i="3"/>
  <c r="E37" i="3"/>
  <c r="E36" i="3"/>
  <c r="E35" i="3"/>
  <c r="E33" i="3"/>
  <c r="E32" i="3"/>
  <c r="E31" i="3"/>
  <c r="E30" i="3"/>
  <c r="E29" i="3"/>
  <c r="E28" i="3"/>
  <c r="E27" i="3"/>
  <c r="E26" i="3"/>
  <c r="E25" i="3"/>
  <c r="E24" i="3"/>
  <c r="E23" i="3"/>
  <c r="E22" i="3"/>
  <c r="E21" i="3"/>
  <c r="E20" i="3"/>
  <c r="E19" i="3"/>
  <c r="E18" i="3"/>
  <c r="E17" i="3"/>
  <c r="E16" i="3"/>
  <c r="E15" i="3"/>
  <c r="E14" i="3"/>
  <c r="E13" i="3"/>
  <c r="E12" i="3"/>
  <c r="B5" i="4"/>
  <c r="E25" i="2"/>
  <c r="E24" i="2"/>
  <c r="E23" i="2"/>
  <c r="E22" i="2"/>
  <c r="E21" i="2"/>
  <c r="E20" i="2"/>
  <c r="E19" i="2"/>
  <c r="E18" i="2"/>
  <c r="E17" i="2"/>
  <c r="E15" i="2"/>
  <c r="E14" i="2"/>
  <c r="E13" i="2"/>
  <c r="E12" i="2"/>
  <c r="E11" i="2"/>
  <c r="E10" i="2"/>
  <c r="E9" i="2"/>
  <c r="E8" i="2"/>
  <c r="G97" i="1"/>
  <c r="G96" i="1"/>
  <c r="G95" i="1"/>
  <c r="G94" i="1"/>
  <c r="G92" i="1"/>
  <c r="G91" i="1"/>
  <c r="G89" i="1"/>
  <c r="G88" i="1"/>
  <c r="G87" i="1"/>
  <c r="G86" i="1"/>
  <c r="G83" i="1"/>
  <c r="G82" i="1"/>
  <c r="G81" i="1"/>
  <c r="G80" i="1"/>
  <c r="G79" i="1"/>
  <c r="G78" i="1"/>
  <c r="G73" i="1"/>
  <c r="G76" i="1"/>
  <c r="G75" i="1"/>
  <c r="G72" i="1"/>
  <c r="G71" i="1"/>
  <c r="G69" i="1"/>
  <c r="G67" i="1"/>
  <c r="G65" i="1"/>
  <c r="G63" i="1"/>
  <c r="G62" i="1"/>
  <c r="G61" i="1"/>
  <c r="G60" i="1"/>
  <c r="G59" i="1"/>
  <c r="G58" i="1"/>
  <c r="G57" i="1"/>
  <c r="G55" i="1"/>
  <c r="G54" i="1"/>
  <c r="G53" i="1"/>
  <c r="G52" i="1"/>
  <c r="G51" i="1"/>
  <c r="G50" i="1"/>
  <c r="G49" i="1"/>
  <c r="G48" i="1"/>
  <c r="G46" i="1"/>
  <c r="G45" i="1"/>
  <c r="G44" i="1"/>
  <c r="G43" i="1"/>
  <c r="G42" i="1"/>
  <c r="G40" i="1"/>
  <c r="G39" i="1"/>
  <c r="G36" i="1"/>
  <c r="G35" i="1"/>
  <c r="G34" i="1"/>
  <c r="G33" i="1"/>
  <c r="G31" i="1"/>
  <c r="G30" i="1"/>
  <c r="G28" i="1"/>
  <c r="G27" i="1"/>
  <c r="G26" i="1"/>
  <c r="G20" i="1"/>
  <c r="G24" i="1"/>
  <c r="G23" i="1"/>
  <c r="G22" i="1"/>
  <c r="G19" i="1"/>
  <c r="G18" i="1"/>
  <c r="G17" i="1"/>
  <c r="G16" i="1"/>
  <c r="G99" i="1" l="1"/>
  <c r="B4" i="4" s="1"/>
  <c r="E83" i="3"/>
  <c r="B6" i="4" s="1"/>
  <c r="B7" i="4" l="1"/>
</calcChain>
</file>

<file path=xl/sharedStrings.xml><?xml version="1.0" encoding="utf-8"?>
<sst xmlns="http://schemas.openxmlformats.org/spreadsheetml/2006/main" count="281" uniqueCount="203">
  <si>
    <t>RABATTSATS FOR ØVRIG SORTIMENT – fylles ut av tilbyder</t>
  </si>
  <si>
    <t>Varegruppe</t>
  </si>
  <si>
    <t>Rabattsats på øvrig sortiment (%)</t>
  </si>
  <si>
    <t>Kommentar / presisering (valgfritt)</t>
  </si>
  <si>
    <t>Ytterplagg sommer (inkl. varsel)</t>
  </si>
  <si>
    <t>Mellomplagg</t>
  </si>
  <si>
    <t>Regntøy</t>
  </si>
  <si>
    <t>Ytterplagg vinter</t>
  </si>
  <si>
    <t>Undertøy</t>
  </si>
  <si>
    <t>Varselvester</t>
  </si>
  <si>
    <t>Arbeidstøy ensfarget</t>
  </si>
  <si>
    <t>Tilbehør</t>
  </si>
  <si>
    <t>Elektrikkernorm sommer</t>
  </si>
  <si>
    <t>Elektrikkernorm vinter</t>
  </si>
  <si>
    <t>Vernetøy</t>
  </si>
  <si>
    <t>Logo</t>
  </si>
  <si>
    <t>Dame J/N</t>
  </si>
  <si>
    <t>Artikkelnummer og produktnavn</t>
  </si>
  <si>
    <t>Estimert antall</t>
  </si>
  <si>
    <t>NFK pris</t>
  </si>
  <si>
    <t>Ytterplagg sommer,  alle ytterplagg i.h.h.t. EN 20471</t>
  </si>
  <si>
    <t>L</t>
  </si>
  <si>
    <t>Softshell jakke Kl. 3</t>
  </si>
  <si>
    <t>Jakke kort Kl.2</t>
  </si>
  <si>
    <t>Uten hengelommer</t>
  </si>
  <si>
    <t>Med hengelommer</t>
  </si>
  <si>
    <t>Kjeledress Kl.3</t>
  </si>
  <si>
    <t>Håndverkervest Kl.2</t>
  </si>
  <si>
    <t>Piratbukse Kl.2 Med hengelommer</t>
  </si>
  <si>
    <t>T-skjorte Kl.2</t>
  </si>
  <si>
    <t>Pique</t>
  </si>
  <si>
    <t>Rund hals</t>
  </si>
  <si>
    <t xml:space="preserve">T-skjorte, rund hals </t>
  </si>
  <si>
    <t>Fleecejakke</t>
  </si>
  <si>
    <t>softshelljakke</t>
  </si>
  <si>
    <t>Collegegenser</t>
  </si>
  <si>
    <t>Regntøy, alle ytterplagg i.h.h.t. EN 20471</t>
  </si>
  <si>
    <t>Oljehyre</t>
  </si>
  <si>
    <t>Regnfrakk, Lett, lang modell</t>
  </si>
  <si>
    <t>Regnbukse med seler</t>
  </si>
  <si>
    <t>Sydvest (oljehyre)</t>
  </si>
  <si>
    <t>Ytterplagg vinter, alle ytterplagg i.h.h.t. EN 20471</t>
  </si>
  <si>
    <t>Jakke – lang Kl.3</t>
  </si>
  <si>
    <t>Jakke – kort Kl.3</t>
  </si>
  <si>
    <t>Vinterlue (topplue)</t>
  </si>
  <si>
    <t>Vinterhansker</t>
  </si>
  <si>
    <t>Vintervotter</t>
  </si>
  <si>
    <t>Undertøy (ull / bomull El. klassifisert)</t>
  </si>
  <si>
    <t>Trøye – høy hals</t>
  </si>
  <si>
    <t>Trøye – rund hals</t>
  </si>
  <si>
    <t>Bukse – med gylf</t>
  </si>
  <si>
    <t>Bukse – uten gylf</t>
  </si>
  <si>
    <t>Hals</t>
  </si>
  <si>
    <t>Headover</t>
  </si>
  <si>
    <t>Finnlandshette</t>
  </si>
  <si>
    <t>Hjelmlue</t>
  </si>
  <si>
    <t>Varselvester Kl.2. (alle skal ha lommer og id-holder), alle ytterplagg i.h.h.t. EN 20471:2013</t>
  </si>
  <si>
    <t>Overtrekkstøy, Synlighet i.h.h.t. EN 20471, men ikke abeidstøystandard</t>
  </si>
  <si>
    <t xml:space="preserve">Overtrekks bukse synlighet Kl.2 </t>
  </si>
  <si>
    <t>Arbeidstøy, ensfarget grå</t>
  </si>
  <si>
    <t>Bukse uten hengelommer</t>
  </si>
  <si>
    <t>Bukse med hengelommer</t>
  </si>
  <si>
    <t>Arbeidsjakke-kort</t>
  </si>
  <si>
    <t>Transport-/offshorebag</t>
  </si>
  <si>
    <t>Belte</t>
  </si>
  <si>
    <t>Vernebriller</t>
  </si>
  <si>
    <t>Bukseseler</t>
  </si>
  <si>
    <t>Kneputer</t>
  </si>
  <si>
    <t>Elektrikkernorm Sommer, alle ytterplagg i.h.h.t. EN 20471:2013</t>
  </si>
  <si>
    <t>Jakke El. Kl.3 Membran</t>
  </si>
  <si>
    <t>Overtrekks bukse El Kl.2 Membran</t>
  </si>
  <si>
    <t>Kjeledress El. Kl. 3</t>
  </si>
  <si>
    <t>Jakke El. Kort Kl.3</t>
  </si>
  <si>
    <t>Elektrikkernorm Vinter, alle ytterplagg i.h.h.t. EN 20471:2013</t>
  </si>
  <si>
    <t>Jakke Lang El. Kl.3</t>
  </si>
  <si>
    <t>Jakke Kort El. Kl.3</t>
  </si>
  <si>
    <t>Bukse Overtrekk El. Kl.2</t>
  </si>
  <si>
    <t>Kjeledress El. Kl.3</t>
  </si>
  <si>
    <t>Totalsum</t>
  </si>
  <si>
    <t>Vernesko sommer / innebruk</t>
  </si>
  <si>
    <t>Vernestøvler vinter</t>
  </si>
  <si>
    <t>Vernesko</t>
  </si>
  <si>
    <t>Sommer / innebruk</t>
  </si>
  <si>
    <t>Vernesko Lav type utebruk</t>
  </si>
  <si>
    <t>Vernesko lav type Damemodell/ små strl.</t>
  </si>
  <si>
    <t>Vernesko Ankelhøyde utebruk</t>
  </si>
  <si>
    <t>Vernestøvletter, sommer</t>
  </si>
  <si>
    <t>Damemodell/ små strl.</t>
  </si>
  <si>
    <t>Vernestøvler, uten fòr (gummistøvel)</t>
  </si>
  <si>
    <t>*Vernesko, lave asfaltsåle</t>
  </si>
  <si>
    <t>*Vernesko, ankelhøyde asfaltsåle</t>
  </si>
  <si>
    <t>Vinter</t>
  </si>
  <si>
    <t>Vernesko Ankelhøyde fòrede</t>
  </si>
  <si>
    <t>vernesko Damemodell/ små strl.</t>
  </si>
  <si>
    <t>Vernestøvletter, fòrede med snøring</t>
  </si>
  <si>
    <t>Vernestøvletter, fòrede, glidelås i siden</t>
  </si>
  <si>
    <t>Vernestøvletter, fòrede innstikk</t>
  </si>
  <si>
    <t>Vernestøvletter, Thermo</t>
  </si>
  <si>
    <t>Vernestøvler, Thermo (gummistøvel)</t>
  </si>
  <si>
    <t>Varmesåler</t>
  </si>
  <si>
    <t>*Vernestøvletter Asfaltsåle</t>
  </si>
  <si>
    <t>Hjelm og tilbehør</t>
  </si>
  <si>
    <t>Hansker</t>
  </si>
  <si>
    <t>Vernebriller og visir</t>
  </si>
  <si>
    <t>Åndedrettsvern og masker</t>
  </si>
  <si>
    <t>Førstehjelp og brannutstyr</t>
  </si>
  <si>
    <t>PVU elektro</t>
  </si>
  <si>
    <t>Verneutstyr</t>
  </si>
  <si>
    <t>NFK pris (eks.mva)</t>
  </si>
  <si>
    <t>Utstyr PVU</t>
  </si>
  <si>
    <t>Hakestropp hjelm 3 punkts</t>
  </si>
  <si>
    <t>Hakestropp hjelm 4 punkts</t>
  </si>
  <si>
    <t>Integrert øyebeskyttelse for hjelm, blank</t>
  </si>
  <si>
    <t>Visir blankt</t>
  </si>
  <si>
    <t>Hørselsvern for hjelm, Demping 1</t>
  </si>
  <si>
    <t>Hørselsvern for hjelm, Demping 2</t>
  </si>
  <si>
    <t>Hørselsvern for hjelm, Demping 3</t>
  </si>
  <si>
    <t>Hørselsvern for hjelm, elektronisk, omgivelseslydfunksjon.</t>
  </si>
  <si>
    <t>Hørselsvern for hjelm, elektronisk, omgivelseslydfunksjon og bluetooth.</t>
  </si>
  <si>
    <t>Hørselsvern for hjelm, elektronisk, omgivelseslydfunksjon, bluetooth og internkommunikasjon.</t>
  </si>
  <si>
    <t>Hørselsvern hodebøyle, Demping 1</t>
  </si>
  <si>
    <t>Hørselsvern hodebøyle, Demping 2</t>
  </si>
  <si>
    <t>Hørselsvern hodebøyle, Demping 3</t>
  </si>
  <si>
    <t>Hørselsvern nakkebøyle, Demping 1</t>
  </si>
  <si>
    <t>Hørselsvern nakkebøyle, Demping 2</t>
  </si>
  <si>
    <t>Hørselsvern nakkebøyle, Demping 3</t>
  </si>
  <si>
    <t>Hørselsvern elektronisk, omgivelseslydfunksjon</t>
  </si>
  <si>
    <t>Hørselsvern elektronisk, omgivelseslydfunksjon og bluetooth</t>
  </si>
  <si>
    <t>Hørselsvern hodebøyle elektronisk, omgivelseslydfunksjon, bluetooth og internkommunikasjon</t>
  </si>
  <si>
    <t>Hjelmlykt enkel</t>
  </si>
  <si>
    <t>Hjelmlykt oppladbar</t>
  </si>
  <si>
    <t>Arbeidshanske skinn, sommer</t>
  </si>
  <si>
    <t>Arbeidshanske skinn, vinter</t>
  </si>
  <si>
    <t>Vinterhanske med membran</t>
  </si>
  <si>
    <t>Gummihansker, anlegg sommer</t>
  </si>
  <si>
    <t>Gummihansker, anlegg vinter</t>
  </si>
  <si>
    <t>Kutthansker, nitril belagte</t>
  </si>
  <si>
    <t>Stikkhansker (plukke sprøytespisser)</t>
  </si>
  <si>
    <t>Monteringshanske, nitrilbelagt</t>
  </si>
  <si>
    <t>Nitrilhansker, kjemikaliebestandig, pudder fri</t>
  </si>
  <si>
    <t>Innerhansker, tynne</t>
  </si>
  <si>
    <t>Forkle heldekkende vanntett, for vasking ol.</t>
  </si>
  <si>
    <t>Vernebriller, enkle besøksbriller</t>
  </si>
  <si>
    <t>Vernebriller modell 1</t>
  </si>
  <si>
    <t>Vernebriller, modell 2</t>
  </si>
  <si>
    <t>Vernebriller heldekkende for sliping ol.</t>
  </si>
  <si>
    <t>Støvmaske P2, med ventil</t>
  </si>
  <si>
    <t>Støvmaske P3, med ventil</t>
  </si>
  <si>
    <t>Åndedrettsvern, Halvmaske</t>
  </si>
  <si>
    <t>Åndedrettsvern, helmaske</t>
  </si>
  <si>
    <t>Fluktmaske, røk og kjemikalie, 30min</t>
  </si>
  <si>
    <t>Hjelm</t>
  </si>
  <si>
    <t>Visir til hjelm</t>
  </si>
  <si>
    <t>Øreklokker til hjelm</t>
  </si>
  <si>
    <t>Fane</t>
  </si>
  <si>
    <t>Tilbudssum eks. mva</t>
  </si>
  <si>
    <t>PVU</t>
  </si>
  <si>
    <t>Alle priser skal oppgis eks. mva</t>
  </si>
  <si>
    <t>Tilbudt avtalepris eks.mva</t>
  </si>
  <si>
    <t>Modeller merket med * er ikke et krav, men ønskede modeller.</t>
  </si>
  <si>
    <t>Artikler tilbyder mener er nødvendig og evt. reservedeler til overnevnt: (ikke med i vurdering)</t>
  </si>
  <si>
    <t>Sekk</t>
  </si>
  <si>
    <t>Monteringshansker , sommer</t>
  </si>
  <si>
    <t>Monteringshansker, vinter</t>
  </si>
  <si>
    <t xml:space="preserve">Verne- og arbeidstøy
Oppgitte antall er kun estimert for evalueringsformål og basert på oppdragsgivers antatte behov. Antallene forplikter ikke oppdragsgiver. Pris skal oppgis eksklusiv mva
Nordland fylkeskommune forutsetter at tilbyder tilfredsstiller de gitte lover, forskrifter, normer og EN/ISO standarder til vernetøy og sko, og tilbyder skal dokumentere dette i sitt tilbud.
Nordland fylkeskommuneønsker kvalitet og passform på verne- og arbeidstøytøyet. Produktbeskrivelse/ produktblad av hver priset enhet bør vedlegges tilbudet. Manglende dokumentasjon kan få betydning for evalueringen av tilbudet. 
Oppdragsgiver ønsker ett sett undertøy som skal dekke alle våre yrkesgrupper og må derfor tilfredsstille laveste El. Klassifisering.
Alle produktene skal beskrives, og der egne damestørrelser tilbys føres dette opp under merknader og i prisskjema. </t>
  </si>
  <si>
    <t>Oppsummering</t>
  </si>
  <si>
    <t>Vest Kl.3 (enkel)</t>
  </si>
  <si>
    <t>Vest Kl.2 (uten ermer)</t>
  </si>
  <si>
    <t>Bukse Kl.2</t>
  </si>
  <si>
    <t>Bukse El. Kl.2</t>
  </si>
  <si>
    <t>Jakke Kl.3, med membran</t>
  </si>
  <si>
    <t xml:space="preserve">Stretch bukse </t>
  </si>
  <si>
    <t>Regnjakke Lett</t>
  </si>
  <si>
    <t>Regnbukse med seler Lett Kl.2</t>
  </si>
  <si>
    <t>Regnbukse uten seler Lett</t>
  </si>
  <si>
    <t>Regnbukse med seler Oljehyre Kl.2</t>
  </si>
  <si>
    <t>Regnbukse uten seler Oljehyre Kl.2</t>
  </si>
  <si>
    <t>bukse overtrekk Kl.2</t>
  </si>
  <si>
    <t xml:space="preserve">Vinterlue (m.brem og klaff.) </t>
  </si>
  <si>
    <t>Vest –Besøk Kl.2 (enkel)</t>
  </si>
  <si>
    <t>Varselvester. (alle vester skal ha lommer og id-holder), alle ytterplagg i.h.h.t. standarder nevnt over</t>
  </si>
  <si>
    <t xml:space="preserve">Oppgitte antall er kun estimert for evalueringsformål og basert på oppdragsgivers antatte behov. Antallene forplikter ikke oppdragsgiver. Pris skal oppgis eksklusiv mvaTilbyder kan også komme med utfyllende kommentarer der de mener det er hensiktsmessig på eget vedlegg.
Nordland fylkeskommune forutsetter at tilbyder tilfredsstiller de gitte lover, forskrifter, normer og EN/ISO-standarder til vernetøy og sko.
For arbeid som innebærer elektroarbeid gjelder krav om at aktuelt fottøy skal oppfylle gjeldende ESD-standard (EN IEC 61340-5-1). Det er ikke etterspurt egne skomodeller for dette i prislisten, da leverandør forutsettes å kunne tilby egnede modeller innenfor sitt sortiment.
Leverandør bes angi i prislisten hvilke av de tilbudte modellene som oppfyller krav til ESD.
Nordland fylkeskommune vektlegger kvalitet og passform for den individuelle arbeidstager, og vi setter derfor opp flere modeller innenfor flere produkttyper. Produktbeskrivelse/ produktblad av hver priset enhet bør vedlegges tilbudet. 
Felles krav: CE-merket, fortrinnsvis svart, skal ha tå beskyttelse, være antistatisk og ha sklisikker såle
Tilleggskrav for utesko: Spikertramp, skal være vannavisende og helst med membran
Felles ønske for sko: Kompositt tåbeskyttelse, basert på nordisk lest og bredden i sortimentet er positivt utslagsgivende.
</t>
  </si>
  <si>
    <t>Hjelmlue kort</t>
  </si>
  <si>
    <t>Hjelmlue lang</t>
  </si>
  <si>
    <t>Branngel (ca.100-150 ml)</t>
  </si>
  <si>
    <t>Brannbandasje, liten (ca.10 x10 cm)</t>
  </si>
  <si>
    <t>Brannbandasje, medium (ca. 20 x 20 cm)</t>
  </si>
  <si>
    <t>Lite førstehjelpsskrin (for personlig bruk eller tjenestebil, minimum standard førstehjelpsutstyr)</t>
  </si>
  <si>
    <t>Lite brannskadeskrin (minimum innhold: branngel og brannbandasje)</t>
  </si>
  <si>
    <t>Stort førstehjelpsskrin (for arbeidsplass, skal dekke vanlige skader i bygg- og anleggsarbeid)</t>
  </si>
  <si>
    <t>Filter til åndedrettsvern (standard ABEK/P3 eller tilsvarende)</t>
  </si>
  <si>
    <t>Isolerende hansker for elektroarbeid, iht. NEK EN 60903, minimum klasse 0)</t>
  </si>
  <si>
    <t xml:space="preserve">PVU med krav
Antall er estimert (ikke bindende)ut fra oppdragsgivers antatte behov. Pris oppgis eksklusiv mva.
Tilbyder fyller ut pris. Tilbyder kan også komme med utfyllende kommentarer der de mener det er hensiktsmessig på eget vedlegg.
Nordland fylkeskommune forutsetter at tilbyder tilfredsstiller de gitte lover, forskrifter, normer og EN/ISO-standarder til vernetøy, sko, PVU og sikringsutstyr, og tilbyder skal dokumentere dette i sitt tilbud.
Nordland fylkeskommune ønsker et dekkende produktutvalg for å beskytte ansatte ved de fleste hverdagslige aktiviteter. Førstehjelpsutstyr skal dekke enkle uhell og skader som kan oppstå i bygg- og anlegg bransjen. Det kan være aktiviteter og situasjoner hvor produkter i denne oversikten ikke er dekkende og da vil det gis skriftlig tillatelse til å anskaffe andre produkter mot risikovurdering. Listen er ikke uttømmende, det er artikler som trengs, eks.: feste div utstyr på hjelm, reservedeler ol. Det er tilbyder som har erfaring og kunnskap, så artikler som det menes er nødvendige skal listes opp i nederste tabell, oppdragsgiver vil ta stilling til omfang etter avtaleinngåelse. 
Dempingsnivå i prisskjema (Demping 1–3) skal forstås som lav, middels og høy demping, basert på produsentens oppgitte SNR‑verdi iht. EN 352.
Veiledende intervaller:
Demping 1: lav demping (ca. 20–25 dB)
Demping 2: middels demping (ca. 25–30 dB)
Demping 3: høy demping (over ca. 30 dB)
Produktbeskrivelse/ produktblad av hver priset enhet skal i størst mulig grad vedlegges tilbudet. 
Felles krav: CE-merket. 
</t>
  </si>
  <si>
    <t>Hjelm med justeringshjul og integrerte briller/visir. Skal være kompatibel med tilbehør som lykt, hakestropp, hørselsvern og øyebeskyttelse.</t>
  </si>
  <si>
    <t>Gummihansker kjemikalie, halvlange (~240-300 mm)</t>
  </si>
  <si>
    <t>Gummi hansker for vasking, halv lange  (~240-300 mm)</t>
  </si>
  <si>
    <t>Gummi hansker lange for vasking, (~600 - 700mm)</t>
  </si>
  <si>
    <t>Gummihansker kjemikalie, lange  (~600 - 700mm)</t>
  </si>
  <si>
    <t>Kutthansker (innerhanske, tynn modell for bruk under andre hansker</t>
  </si>
  <si>
    <t>Arbeidshanske skinn, vinter (ekstra isolert)</t>
  </si>
  <si>
    <t>Nitrilhansker, kraftige, pudder fri (eks. Rough&amp;Tough eller tilsvarende)</t>
  </si>
  <si>
    <t>Innvending markering av klær med "eiers navn".</t>
  </si>
  <si>
    <t>Overtrekks bukse Kl.2, med membran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</si>
</sst>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 x14ac:knownFonts="1">
    <font>
      <sz val="11"/>
      <color theme="1"/>
      <name val="Calibri"/>
      <family val="2"/>
      <charset val="1"/>
    </font>
    <font>
      <b/>
      <sz val="10"/>
      <color rgb="FFFFFFFF"/>
      <name val="Arial"/>
      <family val="2"/>
    </font>
    <font>
      <sz val="10"/>
      <name val="Arial"/>
      <family val="2"/>
    </font>
    <font>
      <b/>
      <sz val="10"/>
      <name val="Arial"/>
      <family val="2"/>
    </font>
    <font>
      <b/>
      <sz val="11"/>
      <name val="Arial"/>
      <family val="2"/>
    </font>
    <font>
      <i/>
      <sz val="10"/>
      <name val="Arial"/>
      <family val="2"/>
    </font>
  </fonts>
  <fills count="12">
    <fill>
      <patternFill patternType="none"/>
    </fill>
    <fill>
      <patternFill patternType="gray125"/>
    </fill>
    <fill>
      <patternFill patternType="solid">
        <fgColor rgb="FFE26B0A"/>
        <bgColor rgb="FFFF9900"/>
      </patternFill>
    </fill>
    <fill>
      <patternFill patternType="solid">
        <fgColor rgb="FFFFF2CC"/>
        <bgColor rgb="FFF2F2F2"/>
      </patternFill>
    </fill>
    <fill>
      <patternFill patternType="solid">
        <fgColor rgb="FF1F497D"/>
        <bgColor rgb="FF003366"/>
      </patternFill>
    </fill>
    <fill>
      <patternFill patternType="solid">
        <fgColor rgb="FF375623"/>
        <bgColor rgb="FF333300"/>
      </patternFill>
    </fill>
    <fill>
      <patternFill patternType="solid">
        <fgColor rgb="FFD9D9D9"/>
        <bgColor rgb="FFC0C0C0"/>
      </patternFill>
    </fill>
    <fill>
      <patternFill patternType="solid">
        <fgColor rgb="FFF2F2F2"/>
        <bgColor rgb="FFFFFFFF"/>
      </patternFill>
    </fill>
    <fill>
      <patternFill patternType="solid">
        <fgColor rgb="FF92D050"/>
        <bgColor indexed="64"/>
      </patternFill>
    </fill>
    <fill>
      <patternFill patternType="solid">
        <fgColor rgb="FF92D050"/>
        <bgColor rgb="FFFFFFFF"/>
      </patternFill>
    </fill>
    <fill>
      <patternFill patternType="solid">
        <fgColor rgb="FF92D050"/>
        <bgColor rgb="FFF2F2F2"/>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3">
    <xf numFmtId="0" fontId="0" fillId="0" borderId="0" xfId="0"/>
    <xf numFmtId="0" fontId="1" fillId="2" borderId="1" xfId="0" applyFont="1" applyFill="1" applyBorder="1" applyAlignment="1">
      <alignment horizontal="center" vertical="center" wrapText="1"/>
    </xf>
    <xf numFmtId="0" fontId="2" fillId="0" borderId="1" xfId="0" applyFont="1" applyBorder="1" applyAlignment="1">
      <alignment horizontal="left" vertical="center"/>
    </xf>
    <xf numFmtId="164" fontId="0" fillId="3" borderId="1" xfId="0" applyNumberFormat="1" applyFill="1" applyBorder="1" applyAlignment="1">
      <alignment horizontal="center" vertical="center" wrapText="1"/>
    </xf>
    <xf numFmtId="0" fontId="0" fillId="0" borderId="1" xfId="0" applyBorder="1"/>
    <xf numFmtId="0" fontId="1" fillId="4"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3" fillId="6" borderId="1" xfId="0" applyFont="1" applyFill="1" applyBorder="1" applyAlignment="1">
      <alignment horizontal="left" vertical="center"/>
    </xf>
    <xf numFmtId="0" fontId="0" fillId="0" borderId="1" xfId="0" applyBorder="1" applyAlignment="1">
      <alignment horizontal="center" vertical="center" wrapText="1"/>
    </xf>
    <xf numFmtId="0" fontId="0" fillId="0" borderId="1" xfId="0" applyBorder="1" applyAlignment="1">
      <alignment horizontal="left" vertical="center"/>
    </xf>
    <xf numFmtId="4" fontId="0" fillId="0" borderId="1" xfId="0" applyNumberFormat="1" applyBorder="1" applyAlignment="1">
      <alignment horizontal="center" vertical="center" wrapText="1"/>
    </xf>
    <xf numFmtId="0" fontId="0" fillId="7" borderId="1" xfId="0" applyFill="1" applyBorder="1" applyAlignment="1">
      <alignment horizontal="left" vertical="center"/>
    </xf>
    <xf numFmtId="4" fontId="0" fillId="3" borderId="1" xfId="0" applyNumberFormat="1" applyFill="1" applyBorder="1" applyAlignment="1">
      <alignment horizontal="center" vertical="center" wrapText="1"/>
    </xf>
    <xf numFmtId="0" fontId="1" fillId="4" borderId="1" xfId="0" applyFont="1" applyFill="1" applyBorder="1"/>
    <xf numFmtId="0" fontId="0" fillId="4" borderId="1" xfId="0" applyFill="1" applyBorder="1"/>
    <xf numFmtId="4" fontId="3" fillId="0" borderId="1" xfId="0" applyNumberFormat="1" applyFont="1" applyBorder="1"/>
    <xf numFmtId="0" fontId="3" fillId="6" borderId="1" xfId="0" applyFont="1" applyFill="1" applyBorder="1" applyAlignment="1">
      <alignment horizontal="left" vertical="center" wrapText="1"/>
    </xf>
    <xf numFmtId="0" fontId="2" fillId="0" borderId="1" xfId="0" applyFont="1" applyBorder="1" applyAlignment="1">
      <alignment horizontal="left" vertical="center" wrapText="1"/>
    </xf>
    <xf numFmtId="0" fontId="4" fillId="0" borderId="0" xfId="0" applyFont="1"/>
    <xf numFmtId="0" fontId="2" fillId="0" borderId="1" xfId="0" applyFont="1" applyBorder="1"/>
    <xf numFmtId="0" fontId="3" fillId="6" borderId="1" xfId="0" applyFont="1" applyFill="1" applyBorder="1"/>
    <xf numFmtId="4" fontId="3" fillId="6" borderId="1" xfId="0" applyNumberFormat="1" applyFont="1" applyFill="1" applyBorder="1"/>
    <xf numFmtId="0" fontId="5" fillId="0" borderId="0" xfId="0" applyFont="1"/>
    <xf numFmtId="0" fontId="0" fillId="8" borderId="0" xfId="0" applyFill="1" applyAlignment="1">
      <alignment wrapText="1"/>
    </xf>
    <xf numFmtId="0" fontId="2" fillId="8" borderId="1" xfId="0" applyFont="1" applyFill="1" applyBorder="1" applyAlignment="1">
      <alignment horizontal="left" vertical="center"/>
    </xf>
    <xf numFmtId="0" fontId="0" fillId="9" borderId="1" xfId="0" applyFill="1" applyBorder="1" applyAlignment="1">
      <alignment horizontal="left" vertical="center"/>
    </xf>
    <xf numFmtId="4" fontId="0" fillId="10" borderId="1" xfId="0" applyNumberFormat="1" applyFill="1" applyBorder="1" applyAlignment="1">
      <alignment horizontal="center" vertical="center" wrapText="1"/>
    </xf>
    <xf numFmtId="0" fontId="0" fillId="8" borderId="1" xfId="0" applyFill="1" applyBorder="1" applyAlignment="1">
      <alignment horizontal="center" vertical="center" wrapText="1"/>
    </xf>
    <xf numFmtId="4" fontId="0" fillId="8" borderId="1" xfId="0" applyNumberFormat="1" applyFill="1" applyBorder="1" applyAlignment="1">
      <alignment horizontal="center" vertical="center" wrapText="1"/>
    </xf>
    <xf numFmtId="0" fontId="3" fillId="0" borderId="1" xfId="0" applyFont="1" applyBorder="1" applyAlignment="1">
      <alignment horizontal="left" vertical="center"/>
    </xf>
    <xf numFmtId="0" fontId="2" fillId="11" borderId="1" xfId="0" applyFont="1" applyFill="1" applyBorder="1" applyAlignment="1">
      <alignment horizontal="left" vertical="center" wrapText="1"/>
    </xf>
    <xf numFmtId="0" fontId="1" fillId="2" borderId="0" xfId="0" applyFont="1" applyFill="1" applyAlignment="1">
      <alignment horizontal="center" vertical="center" wrapText="1"/>
    </xf>
    <xf numFmtId="0" fontId="0" fillId="0" borderId="0" xfId="0" applyAlignment="1">
      <alignment vertical="top" wrapText="1"/>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2CC"/>
      <rgbColor rgb="FFF2F2F2"/>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E26B0A"/>
      <rgbColor rgb="FF666699"/>
      <rgbColor rgb="FF969696"/>
      <rgbColor rgb="FF003366"/>
      <rgbColor rgb="FF339966"/>
      <rgbColor rgb="FF003300"/>
      <rgbColor rgb="FF333300"/>
      <rgbColor rgb="FF993300"/>
      <rgbColor rgb="FF993366"/>
      <rgbColor rgb="FF1F497D"/>
      <rgbColor rgb="FF37562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01"/>
  <sheetViews>
    <sheetView tabSelected="1" topLeftCell="A78" zoomScaleNormal="100" workbookViewId="0">
      <selection activeCell="A19" sqref="A19"/>
    </sheetView>
  </sheetViews>
  <sheetFormatPr baseColWidth="10" defaultColWidth="8.7109375" defaultRowHeight="15" x14ac:dyDescent="0.25"/>
  <cols>
    <col min="1" max="1" width="86.28515625" customWidth="1"/>
    <col min="2" max="2" width="10.28515625" customWidth="1"/>
    <col min="3" max="3" width="30" customWidth="1"/>
    <col min="4" max="4" width="28" customWidth="1"/>
    <col min="5" max="5" width="22" customWidth="1"/>
    <col min="6" max="6" width="16" customWidth="1"/>
    <col min="7" max="7" width="18" customWidth="1"/>
  </cols>
  <sheetData>
    <row r="1" spans="1:7" ht="21.75" customHeight="1" x14ac:dyDescent="0.25">
      <c r="A1" s="31" t="s">
        <v>0</v>
      </c>
      <c r="B1" s="31"/>
      <c r="C1" s="31"/>
      <c r="D1" s="31"/>
      <c r="E1" s="31"/>
      <c r="F1" s="31"/>
      <c r="G1" s="31"/>
    </row>
    <row r="2" spans="1:7" ht="51" x14ac:dyDescent="0.25">
      <c r="A2" s="1" t="s">
        <v>1</v>
      </c>
      <c r="B2" s="1" t="s">
        <v>2</v>
      </c>
      <c r="C2" s="1" t="s">
        <v>3</v>
      </c>
    </row>
    <row r="3" spans="1:7" x14ac:dyDescent="0.25">
      <c r="A3" s="2" t="s">
        <v>4</v>
      </c>
      <c r="B3" s="3"/>
      <c r="C3" s="4"/>
    </row>
    <row r="4" spans="1:7" x14ac:dyDescent="0.25">
      <c r="A4" s="2" t="s">
        <v>5</v>
      </c>
      <c r="B4" s="3"/>
      <c r="C4" s="4"/>
    </row>
    <row r="5" spans="1:7" x14ac:dyDescent="0.25">
      <c r="A5" s="2" t="s">
        <v>6</v>
      </c>
      <c r="B5" s="3"/>
      <c r="C5" s="4"/>
    </row>
    <row r="6" spans="1:7" x14ac:dyDescent="0.25">
      <c r="A6" s="2" t="s">
        <v>7</v>
      </c>
      <c r="B6" s="3"/>
      <c r="C6" s="4"/>
    </row>
    <row r="7" spans="1:7" x14ac:dyDescent="0.25">
      <c r="A7" s="2" t="s">
        <v>8</v>
      </c>
      <c r="B7" s="3"/>
      <c r="C7" s="4"/>
    </row>
    <row r="8" spans="1:7" x14ac:dyDescent="0.25">
      <c r="A8" s="2" t="s">
        <v>9</v>
      </c>
      <c r="B8" s="3"/>
      <c r="C8" s="4"/>
    </row>
    <row r="9" spans="1:7" x14ac:dyDescent="0.25">
      <c r="A9" s="2" t="s">
        <v>10</v>
      </c>
      <c r="B9" s="3"/>
      <c r="C9" s="4"/>
    </row>
    <row r="10" spans="1:7" x14ac:dyDescent="0.25">
      <c r="A10" s="2" t="s">
        <v>11</v>
      </c>
      <c r="B10" s="3"/>
      <c r="C10" s="4"/>
    </row>
    <row r="11" spans="1:7" x14ac:dyDescent="0.25">
      <c r="A11" s="2" t="s">
        <v>12</v>
      </c>
      <c r="B11" s="3"/>
      <c r="C11" s="4"/>
    </row>
    <row r="12" spans="1:7" x14ac:dyDescent="0.25">
      <c r="A12" s="2" t="s">
        <v>13</v>
      </c>
      <c r="B12" s="3"/>
      <c r="C12" s="4"/>
    </row>
    <row r="14" spans="1:7" ht="30" customHeight="1" x14ac:dyDescent="0.25">
      <c r="A14" s="5" t="s">
        <v>14</v>
      </c>
      <c r="B14" s="5" t="s">
        <v>15</v>
      </c>
      <c r="C14" s="5" t="s">
        <v>16</v>
      </c>
      <c r="D14" s="5" t="s">
        <v>17</v>
      </c>
      <c r="E14" s="6" t="s">
        <v>158</v>
      </c>
      <c r="F14" s="6" t="s">
        <v>18</v>
      </c>
      <c r="G14" s="6" t="s">
        <v>19</v>
      </c>
    </row>
    <row r="15" spans="1:7" x14ac:dyDescent="0.25">
      <c r="A15" s="7" t="s">
        <v>20</v>
      </c>
      <c r="B15" s="8"/>
      <c r="C15" s="8"/>
      <c r="D15" s="9"/>
      <c r="E15" s="10"/>
      <c r="F15" s="8"/>
      <c r="G15" s="10"/>
    </row>
    <row r="16" spans="1:7" x14ac:dyDescent="0.25">
      <c r="A16" s="2" t="s">
        <v>170</v>
      </c>
      <c r="B16" s="8" t="s">
        <v>21</v>
      </c>
      <c r="C16" s="8"/>
      <c r="D16" s="11"/>
      <c r="E16" s="12"/>
      <c r="F16" s="8">
        <v>90</v>
      </c>
      <c r="G16" s="10">
        <f>E16*F16</f>
        <v>0</v>
      </c>
    </row>
    <row r="17" spans="1:7" x14ac:dyDescent="0.25">
      <c r="A17" s="2" t="s">
        <v>202</v>
      </c>
      <c r="B17" s="8" t="s">
        <v>21</v>
      </c>
      <c r="C17" s="8"/>
      <c r="D17" s="11"/>
      <c r="E17" s="12"/>
      <c r="F17" s="8">
        <v>90</v>
      </c>
      <c r="G17" s="10">
        <f>E17*F17</f>
        <v>0</v>
      </c>
    </row>
    <row r="18" spans="1:7" x14ac:dyDescent="0.25">
      <c r="A18" s="2" t="s">
        <v>22</v>
      </c>
      <c r="B18" s="8" t="s">
        <v>21</v>
      </c>
      <c r="C18" s="8"/>
      <c r="D18" s="9"/>
      <c r="E18" s="10"/>
      <c r="F18" s="8">
        <v>90</v>
      </c>
      <c r="G18" s="10">
        <f>E18*F18</f>
        <v>0</v>
      </c>
    </row>
    <row r="19" spans="1:7" x14ac:dyDescent="0.25">
      <c r="A19" s="2" t="s">
        <v>23</v>
      </c>
      <c r="B19" s="8" t="s">
        <v>21</v>
      </c>
      <c r="C19" s="8"/>
      <c r="D19" s="9"/>
      <c r="E19" s="12"/>
      <c r="F19" s="8">
        <v>90</v>
      </c>
      <c r="G19" s="10">
        <f>E19*F19</f>
        <v>0</v>
      </c>
    </row>
    <row r="20" spans="1:7" x14ac:dyDescent="0.25">
      <c r="A20" s="2" t="s">
        <v>26</v>
      </c>
      <c r="B20" s="8" t="s">
        <v>21</v>
      </c>
      <c r="C20" s="8"/>
      <c r="D20" s="9"/>
      <c r="E20" s="12"/>
      <c r="F20" s="8">
        <v>30</v>
      </c>
      <c r="G20" s="10">
        <f>E20*F20</f>
        <v>0</v>
      </c>
    </row>
    <row r="21" spans="1:7" x14ac:dyDescent="0.25">
      <c r="A21" s="7" t="s">
        <v>168</v>
      </c>
      <c r="B21" s="7"/>
      <c r="C21" s="7"/>
      <c r="D21" s="7"/>
      <c r="E21" s="7"/>
      <c r="F21" s="7"/>
      <c r="G21" s="7"/>
    </row>
    <row r="22" spans="1:7" x14ac:dyDescent="0.25">
      <c r="A22" s="2" t="s">
        <v>171</v>
      </c>
      <c r="B22" s="8" t="s">
        <v>21</v>
      </c>
      <c r="C22" s="8"/>
      <c r="D22" s="11"/>
      <c r="E22" s="12"/>
      <c r="F22" s="8">
        <v>45</v>
      </c>
      <c r="G22" s="10">
        <f>E22*F22</f>
        <v>0</v>
      </c>
    </row>
    <row r="23" spans="1:7" x14ac:dyDescent="0.25">
      <c r="A23" s="2" t="s">
        <v>24</v>
      </c>
      <c r="B23" s="8" t="s">
        <v>21</v>
      </c>
      <c r="C23" s="8"/>
      <c r="D23" s="11"/>
      <c r="E23" s="12"/>
      <c r="F23" s="8">
        <v>45</v>
      </c>
      <c r="G23" s="10">
        <f>E23*F23</f>
        <v>0</v>
      </c>
    </row>
    <row r="24" spans="1:7" x14ac:dyDescent="0.25">
      <c r="A24" s="2" t="s">
        <v>25</v>
      </c>
      <c r="B24" s="8" t="s">
        <v>21</v>
      </c>
      <c r="C24" s="8"/>
      <c r="D24" s="11"/>
      <c r="E24" s="12"/>
      <c r="F24" s="8">
        <v>45</v>
      </c>
      <c r="G24" s="10">
        <f>E24*F24</f>
        <v>0</v>
      </c>
    </row>
    <row r="25" spans="1:7" x14ac:dyDescent="0.25">
      <c r="A25" s="7" t="s">
        <v>27</v>
      </c>
      <c r="B25" s="7"/>
      <c r="C25" s="7"/>
      <c r="D25" s="7"/>
      <c r="E25" s="7"/>
      <c r="F25" s="7"/>
      <c r="G25" s="7"/>
    </row>
    <row r="26" spans="1:7" x14ac:dyDescent="0.25">
      <c r="A26" s="2" t="s">
        <v>24</v>
      </c>
      <c r="B26" s="8" t="s">
        <v>21</v>
      </c>
      <c r="C26" s="8"/>
      <c r="D26" s="11"/>
      <c r="E26" s="12"/>
      <c r="F26" s="8">
        <v>40</v>
      </c>
      <c r="G26" s="10">
        <f>E26*F26</f>
        <v>0</v>
      </c>
    </row>
    <row r="27" spans="1:7" x14ac:dyDescent="0.25">
      <c r="A27" s="2" t="s">
        <v>25</v>
      </c>
      <c r="B27" s="8" t="s">
        <v>21</v>
      </c>
      <c r="C27" s="8"/>
      <c r="D27" s="11"/>
      <c r="E27" s="12"/>
      <c r="F27" s="8">
        <v>50</v>
      </c>
      <c r="G27" s="10">
        <f>E27*F27</f>
        <v>0</v>
      </c>
    </row>
    <row r="28" spans="1:7" x14ac:dyDescent="0.25">
      <c r="A28" s="2" t="s">
        <v>28</v>
      </c>
      <c r="B28" s="8"/>
      <c r="C28" s="8"/>
      <c r="D28" s="9"/>
      <c r="E28" s="12"/>
      <c r="F28" s="8">
        <v>90</v>
      </c>
      <c r="G28" s="10">
        <f>E28*F28</f>
        <v>0</v>
      </c>
    </row>
    <row r="29" spans="1:7" x14ac:dyDescent="0.25">
      <c r="A29" s="7" t="s">
        <v>29</v>
      </c>
      <c r="B29" s="7"/>
      <c r="C29" s="7"/>
      <c r="D29" s="7"/>
      <c r="E29" s="7"/>
      <c r="F29" s="7"/>
      <c r="G29" s="7"/>
    </row>
    <row r="30" spans="1:7" x14ac:dyDescent="0.25">
      <c r="A30" s="2" t="s">
        <v>30</v>
      </c>
      <c r="B30" s="8" t="s">
        <v>21</v>
      </c>
      <c r="C30" s="8"/>
      <c r="D30" s="11"/>
      <c r="E30" s="12"/>
      <c r="F30" s="8">
        <v>20</v>
      </c>
      <c r="G30" s="10">
        <f>E30*F30</f>
        <v>0</v>
      </c>
    </row>
    <row r="31" spans="1:7" x14ac:dyDescent="0.25">
      <c r="A31" s="2" t="s">
        <v>31</v>
      </c>
      <c r="B31" s="8" t="s">
        <v>21</v>
      </c>
      <c r="C31" s="8"/>
      <c r="D31" s="11"/>
      <c r="E31" s="12"/>
      <c r="F31" s="8">
        <v>20</v>
      </c>
      <c r="G31" s="10">
        <f>E31*F31</f>
        <v>0</v>
      </c>
    </row>
    <row r="32" spans="1:7" x14ac:dyDescent="0.25">
      <c r="A32" s="7" t="s">
        <v>5</v>
      </c>
      <c r="B32" s="7"/>
      <c r="C32" s="7"/>
      <c r="D32" s="7"/>
      <c r="E32" s="7"/>
      <c r="F32" s="7"/>
      <c r="G32" s="7"/>
    </row>
    <row r="33" spans="1:7" x14ac:dyDescent="0.25">
      <c r="A33" s="2" t="s">
        <v>32</v>
      </c>
      <c r="B33" s="8"/>
      <c r="C33" s="8"/>
      <c r="D33" s="11"/>
      <c r="E33" s="12"/>
      <c r="F33" s="8">
        <v>40</v>
      </c>
      <c r="G33" s="10">
        <f>E33*F33</f>
        <v>0</v>
      </c>
    </row>
    <row r="34" spans="1:7" x14ac:dyDescent="0.25">
      <c r="A34" s="2" t="s">
        <v>33</v>
      </c>
      <c r="B34" s="8" t="s">
        <v>21</v>
      </c>
      <c r="C34" s="8"/>
      <c r="D34" s="11"/>
      <c r="E34" s="12"/>
      <c r="F34" s="8">
        <v>40</v>
      </c>
      <c r="G34" s="10">
        <f>E34*F34</f>
        <v>0</v>
      </c>
    </row>
    <row r="35" spans="1:7" x14ac:dyDescent="0.25">
      <c r="A35" s="2" t="s">
        <v>34</v>
      </c>
      <c r="B35" s="8" t="s">
        <v>21</v>
      </c>
      <c r="C35" s="8"/>
      <c r="D35" s="9"/>
      <c r="E35" s="10"/>
      <c r="F35" s="8">
        <v>40</v>
      </c>
      <c r="G35" s="10">
        <f>E35*F35</f>
        <v>0</v>
      </c>
    </row>
    <row r="36" spans="1:7" x14ac:dyDescent="0.25">
      <c r="A36" s="2" t="s">
        <v>35</v>
      </c>
      <c r="B36" s="8" t="s">
        <v>21</v>
      </c>
      <c r="C36" s="8"/>
      <c r="D36" s="11"/>
      <c r="E36" s="12"/>
      <c r="F36" s="8">
        <v>40</v>
      </c>
      <c r="G36" s="10">
        <f>E36*F36</f>
        <v>0</v>
      </c>
    </row>
    <row r="37" spans="1:7" x14ac:dyDescent="0.25">
      <c r="A37" s="7" t="s">
        <v>36</v>
      </c>
      <c r="B37" s="7"/>
      <c r="C37" s="7"/>
      <c r="D37" s="7"/>
      <c r="E37" s="7"/>
      <c r="F37" s="7"/>
      <c r="G37" s="7"/>
    </row>
    <row r="38" spans="1:7" x14ac:dyDescent="0.25">
      <c r="A38" s="2" t="s">
        <v>172</v>
      </c>
      <c r="B38" s="8"/>
      <c r="C38" s="8"/>
      <c r="D38" s="11"/>
      <c r="E38" s="12"/>
      <c r="F38" s="8">
        <v>90</v>
      </c>
      <c r="G38" s="10">
        <f>E38*F38</f>
        <v>0</v>
      </c>
    </row>
    <row r="39" spans="1:7" x14ac:dyDescent="0.25">
      <c r="A39" s="2" t="s">
        <v>37</v>
      </c>
      <c r="B39" s="8" t="s">
        <v>21</v>
      </c>
      <c r="C39" s="8"/>
      <c r="D39" s="11"/>
      <c r="E39" s="12"/>
      <c r="F39" s="8">
        <v>20</v>
      </c>
      <c r="G39" s="10">
        <f>E39*F39</f>
        <v>0</v>
      </c>
    </row>
    <row r="40" spans="1:7" x14ac:dyDescent="0.25">
      <c r="A40" s="2" t="s">
        <v>38</v>
      </c>
      <c r="B40" s="8" t="s">
        <v>21</v>
      </c>
      <c r="C40" s="8"/>
      <c r="D40" s="11"/>
      <c r="E40" s="12"/>
      <c r="F40" s="8">
        <v>10</v>
      </c>
      <c r="G40" s="10">
        <f>E40*F40</f>
        <v>0</v>
      </c>
    </row>
    <row r="41" spans="1:7" x14ac:dyDescent="0.25">
      <c r="A41" s="7" t="s">
        <v>39</v>
      </c>
      <c r="B41" s="7"/>
      <c r="C41" s="7"/>
      <c r="D41" s="7"/>
      <c r="E41" s="7"/>
      <c r="F41" s="7"/>
      <c r="G41" s="7"/>
    </row>
    <row r="42" spans="1:7" x14ac:dyDescent="0.25">
      <c r="A42" s="17" t="s">
        <v>173</v>
      </c>
      <c r="B42" s="8" t="s">
        <v>21</v>
      </c>
      <c r="C42" s="8"/>
      <c r="D42" s="11"/>
      <c r="E42" s="12"/>
      <c r="F42" s="8">
        <v>30</v>
      </c>
      <c r="G42" s="10">
        <f t="shared" ref="G42:G46" si="0">E42*F42</f>
        <v>0</v>
      </c>
    </row>
    <row r="43" spans="1:7" x14ac:dyDescent="0.25">
      <c r="A43" s="17" t="s">
        <v>175</v>
      </c>
      <c r="B43" s="8" t="s">
        <v>21</v>
      </c>
      <c r="C43" s="8"/>
      <c r="D43" s="11"/>
      <c r="E43" s="12"/>
      <c r="F43" s="8">
        <v>30</v>
      </c>
      <c r="G43" s="10">
        <f t="shared" si="0"/>
        <v>0</v>
      </c>
    </row>
    <row r="44" spans="1:7" x14ac:dyDescent="0.25">
      <c r="A44" s="2" t="s">
        <v>174</v>
      </c>
      <c r="B44" s="8"/>
      <c r="C44" s="8"/>
      <c r="D44" s="11"/>
      <c r="E44" s="12"/>
      <c r="F44" s="8">
        <v>30</v>
      </c>
      <c r="G44" s="10">
        <f t="shared" si="0"/>
        <v>0</v>
      </c>
    </row>
    <row r="45" spans="1:7" x14ac:dyDescent="0.25">
      <c r="A45" s="17" t="s">
        <v>176</v>
      </c>
      <c r="B45" s="8" t="s">
        <v>21</v>
      </c>
      <c r="C45" s="8"/>
      <c r="D45" s="11"/>
      <c r="E45" s="12"/>
      <c r="F45" s="8">
        <v>10</v>
      </c>
      <c r="G45" s="10">
        <f t="shared" si="0"/>
        <v>0</v>
      </c>
    </row>
    <row r="46" spans="1:7" x14ac:dyDescent="0.25">
      <c r="A46" s="2" t="s">
        <v>40</v>
      </c>
      <c r="B46" s="8" t="s">
        <v>21</v>
      </c>
      <c r="C46" s="8"/>
      <c r="D46" s="11"/>
      <c r="E46" s="12"/>
      <c r="F46" s="8">
        <v>30</v>
      </c>
      <c r="G46" s="10">
        <f t="shared" si="0"/>
        <v>0</v>
      </c>
    </row>
    <row r="47" spans="1:7" x14ac:dyDescent="0.25">
      <c r="A47" s="7" t="s">
        <v>41</v>
      </c>
      <c r="B47" s="7"/>
      <c r="C47" s="7"/>
      <c r="D47" s="7"/>
      <c r="E47" s="7"/>
      <c r="F47" s="7"/>
      <c r="G47" s="7"/>
    </row>
    <row r="48" spans="1:7" x14ac:dyDescent="0.25">
      <c r="A48" s="2" t="s">
        <v>42</v>
      </c>
      <c r="B48" s="8" t="s">
        <v>21</v>
      </c>
      <c r="C48" s="8"/>
      <c r="D48" s="11"/>
      <c r="E48" s="12"/>
      <c r="F48" s="8">
        <v>50</v>
      </c>
      <c r="G48" s="10">
        <f t="shared" ref="G48:G55" si="1">E48*F48</f>
        <v>0</v>
      </c>
    </row>
    <row r="49" spans="1:7" x14ac:dyDescent="0.25">
      <c r="A49" s="2" t="s">
        <v>43</v>
      </c>
      <c r="B49" s="8" t="s">
        <v>21</v>
      </c>
      <c r="C49" s="8"/>
      <c r="D49" s="11"/>
      <c r="E49" s="12"/>
      <c r="F49" s="8">
        <v>30</v>
      </c>
      <c r="G49" s="10">
        <f t="shared" si="1"/>
        <v>0</v>
      </c>
    </row>
    <row r="50" spans="1:7" x14ac:dyDescent="0.25">
      <c r="A50" s="2" t="s">
        <v>177</v>
      </c>
      <c r="B50" s="8" t="s">
        <v>21</v>
      </c>
      <c r="C50" s="8"/>
      <c r="D50" s="11"/>
      <c r="E50" s="12"/>
      <c r="F50" s="8">
        <v>60</v>
      </c>
      <c r="G50" s="10">
        <f t="shared" si="1"/>
        <v>0</v>
      </c>
    </row>
    <row r="51" spans="1:7" x14ac:dyDescent="0.25">
      <c r="A51" s="2" t="s">
        <v>26</v>
      </c>
      <c r="B51" s="8" t="s">
        <v>21</v>
      </c>
      <c r="C51" s="8"/>
      <c r="D51" s="11"/>
      <c r="E51" s="12"/>
      <c r="F51" s="8">
        <v>30</v>
      </c>
      <c r="G51" s="10">
        <f t="shared" si="1"/>
        <v>0</v>
      </c>
    </row>
    <row r="52" spans="1:7" x14ac:dyDescent="0.25">
      <c r="A52" s="2" t="s">
        <v>178</v>
      </c>
      <c r="B52" s="8" t="s">
        <v>21</v>
      </c>
      <c r="C52" s="8"/>
      <c r="D52" s="11"/>
      <c r="E52" s="12"/>
      <c r="F52" s="8">
        <v>45</v>
      </c>
      <c r="G52" s="10">
        <f t="shared" si="1"/>
        <v>0</v>
      </c>
    </row>
    <row r="53" spans="1:7" x14ac:dyDescent="0.25">
      <c r="A53" s="2" t="s">
        <v>44</v>
      </c>
      <c r="B53" s="8" t="s">
        <v>21</v>
      </c>
      <c r="C53" s="8"/>
      <c r="D53" s="11"/>
      <c r="E53" s="12"/>
      <c r="F53" s="8">
        <v>45</v>
      </c>
      <c r="G53" s="10">
        <f t="shared" si="1"/>
        <v>0</v>
      </c>
    </row>
    <row r="54" spans="1:7" x14ac:dyDescent="0.25">
      <c r="A54" s="2" t="s">
        <v>45</v>
      </c>
      <c r="B54" s="8" t="s">
        <v>21</v>
      </c>
      <c r="C54" s="8"/>
      <c r="D54" s="11"/>
      <c r="E54" s="12"/>
      <c r="F54" s="8">
        <v>90</v>
      </c>
      <c r="G54" s="10">
        <f t="shared" si="1"/>
        <v>0</v>
      </c>
    </row>
    <row r="55" spans="1:7" x14ac:dyDescent="0.25">
      <c r="A55" s="2" t="s">
        <v>46</v>
      </c>
      <c r="B55" s="8" t="s">
        <v>21</v>
      </c>
      <c r="C55" s="8"/>
      <c r="D55" s="11"/>
      <c r="E55" s="12"/>
      <c r="F55" s="8">
        <v>90</v>
      </c>
      <c r="G55" s="10">
        <f t="shared" si="1"/>
        <v>0</v>
      </c>
    </row>
    <row r="56" spans="1:7" x14ac:dyDescent="0.25">
      <c r="A56" s="7" t="s">
        <v>47</v>
      </c>
      <c r="B56" s="7"/>
      <c r="C56" s="7"/>
      <c r="D56" s="7"/>
      <c r="E56" s="7"/>
      <c r="F56" s="7"/>
      <c r="G56" s="7"/>
    </row>
    <row r="57" spans="1:7" x14ac:dyDescent="0.25">
      <c r="A57" s="2" t="s">
        <v>48</v>
      </c>
      <c r="B57" s="8"/>
      <c r="C57" s="8"/>
      <c r="D57" s="11"/>
      <c r="E57" s="12"/>
      <c r="F57" s="8">
        <v>30</v>
      </c>
      <c r="G57" s="10">
        <f t="shared" ref="G57:G65" si="2">E57*F57</f>
        <v>0</v>
      </c>
    </row>
    <row r="58" spans="1:7" x14ac:dyDescent="0.25">
      <c r="A58" s="2" t="s">
        <v>49</v>
      </c>
      <c r="B58" s="8"/>
      <c r="C58" s="8"/>
      <c r="D58" s="11"/>
      <c r="E58" s="12"/>
      <c r="F58" s="8">
        <v>30</v>
      </c>
      <c r="G58" s="10">
        <f t="shared" si="2"/>
        <v>0</v>
      </c>
    </row>
    <row r="59" spans="1:7" x14ac:dyDescent="0.25">
      <c r="A59" s="2" t="s">
        <v>50</v>
      </c>
      <c r="B59" s="8"/>
      <c r="C59" s="8"/>
      <c r="D59" s="11"/>
      <c r="E59" s="12"/>
      <c r="F59" s="8">
        <v>30</v>
      </c>
      <c r="G59" s="10">
        <f t="shared" si="2"/>
        <v>0</v>
      </c>
    </row>
    <row r="60" spans="1:7" x14ac:dyDescent="0.25">
      <c r="A60" s="2" t="s">
        <v>51</v>
      </c>
      <c r="B60" s="8"/>
      <c r="C60" s="8"/>
      <c r="D60" s="11"/>
      <c r="E60" s="12"/>
      <c r="F60" s="8">
        <v>30</v>
      </c>
      <c r="G60" s="10">
        <f t="shared" si="2"/>
        <v>0</v>
      </c>
    </row>
    <row r="61" spans="1:7" x14ac:dyDescent="0.25">
      <c r="A61" s="2" t="s">
        <v>52</v>
      </c>
      <c r="B61" s="8"/>
      <c r="C61" s="8"/>
      <c r="D61" s="11"/>
      <c r="E61" s="12"/>
      <c r="F61" s="8">
        <v>90</v>
      </c>
      <c r="G61" s="10">
        <f t="shared" si="2"/>
        <v>0</v>
      </c>
    </row>
    <row r="62" spans="1:7" x14ac:dyDescent="0.25">
      <c r="A62" s="2" t="s">
        <v>53</v>
      </c>
      <c r="B62" s="8"/>
      <c r="C62" s="8"/>
      <c r="D62" s="11"/>
      <c r="E62" s="12"/>
      <c r="F62" s="8">
        <v>90</v>
      </c>
      <c r="G62" s="10">
        <f t="shared" si="2"/>
        <v>0</v>
      </c>
    </row>
    <row r="63" spans="1:7" x14ac:dyDescent="0.25">
      <c r="A63" s="2" t="s">
        <v>54</v>
      </c>
      <c r="B63" s="8"/>
      <c r="C63" s="8"/>
      <c r="D63" s="11"/>
      <c r="E63" s="12"/>
      <c r="F63" s="8">
        <v>20</v>
      </c>
      <c r="G63" s="10">
        <f t="shared" si="2"/>
        <v>0</v>
      </c>
    </row>
    <row r="64" spans="1:7" x14ac:dyDescent="0.25">
      <c r="A64" s="2" t="s">
        <v>182</v>
      </c>
      <c r="B64" s="8"/>
      <c r="C64" s="8"/>
      <c r="D64" s="11"/>
      <c r="E64" s="12"/>
      <c r="F64" s="8">
        <v>25</v>
      </c>
      <c r="G64" s="10">
        <f t="shared" si="2"/>
        <v>0</v>
      </c>
    </row>
    <row r="65" spans="1:7" x14ac:dyDescent="0.25">
      <c r="A65" s="2" t="s">
        <v>183</v>
      </c>
      <c r="B65" s="8"/>
      <c r="C65" s="8"/>
      <c r="D65" s="11"/>
      <c r="E65" s="12"/>
      <c r="F65" s="8">
        <v>25</v>
      </c>
      <c r="G65" s="10">
        <f t="shared" si="2"/>
        <v>0</v>
      </c>
    </row>
    <row r="66" spans="1:7" x14ac:dyDescent="0.25">
      <c r="A66" s="7" t="s">
        <v>56</v>
      </c>
      <c r="B66" s="7"/>
      <c r="C66" s="7"/>
      <c r="D66" s="7"/>
      <c r="E66" s="7"/>
      <c r="F66" s="7"/>
      <c r="G66" s="7"/>
    </row>
    <row r="67" spans="1:7" x14ac:dyDescent="0.25">
      <c r="A67" s="2" t="s">
        <v>179</v>
      </c>
      <c r="B67" s="8" t="s">
        <v>21</v>
      </c>
      <c r="C67" s="8"/>
      <c r="D67" s="11"/>
      <c r="E67" s="12"/>
      <c r="F67" s="8">
        <v>90</v>
      </c>
      <c r="G67" s="10">
        <f>E67*F67</f>
        <v>0</v>
      </c>
    </row>
    <row r="68" spans="1:7" x14ac:dyDescent="0.25">
      <c r="A68" s="7" t="s">
        <v>57</v>
      </c>
      <c r="B68" s="7"/>
      <c r="C68" s="7"/>
      <c r="D68" s="7"/>
      <c r="E68" s="7"/>
      <c r="F68" s="7"/>
      <c r="G68" s="7"/>
    </row>
    <row r="69" spans="1:7" x14ac:dyDescent="0.25">
      <c r="A69" s="2" t="s">
        <v>58</v>
      </c>
      <c r="B69" s="8" t="s">
        <v>21</v>
      </c>
      <c r="C69" s="8"/>
      <c r="D69" s="11"/>
      <c r="E69" s="12"/>
      <c r="F69" s="8">
        <v>90</v>
      </c>
      <c r="G69" s="10">
        <f>E69*F69</f>
        <v>0</v>
      </c>
    </row>
    <row r="70" spans="1:7" x14ac:dyDescent="0.25">
      <c r="A70" s="7" t="s">
        <v>59</v>
      </c>
      <c r="B70" s="7"/>
      <c r="C70" s="7"/>
      <c r="D70" s="7"/>
      <c r="E70" s="7"/>
      <c r="F70" s="7"/>
      <c r="G70" s="7"/>
    </row>
    <row r="71" spans="1:7" x14ac:dyDescent="0.25">
      <c r="A71" s="2" t="s">
        <v>60</v>
      </c>
      <c r="B71" s="8" t="s">
        <v>21</v>
      </c>
      <c r="C71" s="8"/>
      <c r="D71" s="11"/>
      <c r="E71" s="12"/>
      <c r="F71" s="8">
        <v>90</v>
      </c>
      <c r="G71" s="10">
        <f>E71*F71</f>
        <v>0</v>
      </c>
    </row>
    <row r="72" spans="1:7" x14ac:dyDescent="0.25">
      <c r="A72" s="2" t="s">
        <v>61</v>
      </c>
      <c r="B72" s="8" t="s">
        <v>21</v>
      </c>
      <c r="C72" s="8"/>
      <c r="D72" s="11"/>
      <c r="E72" s="12"/>
      <c r="F72" s="8">
        <v>90</v>
      </c>
      <c r="G72" s="10">
        <f>E72*F72</f>
        <v>0</v>
      </c>
    </row>
    <row r="73" spans="1:7" x14ac:dyDescent="0.25">
      <c r="A73" s="2" t="s">
        <v>62</v>
      </c>
      <c r="B73" s="8" t="s">
        <v>21</v>
      </c>
      <c r="C73" s="8"/>
      <c r="D73" s="11"/>
      <c r="E73" s="12"/>
      <c r="F73" s="8">
        <v>90</v>
      </c>
      <c r="G73" s="10">
        <f>E73*F73</f>
        <v>0</v>
      </c>
    </row>
    <row r="74" spans="1:7" x14ac:dyDescent="0.25">
      <c r="A74" s="7" t="s">
        <v>180</v>
      </c>
      <c r="B74" s="29"/>
      <c r="C74" s="29"/>
      <c r="D74" s="29"/>
      <c r="E74" s="29"/>
      <c r="F74" s="29"/>
      <c r="G74" s="29"/>
    </row>
    <row r="75" spans="1:7" x14ac:dyDescent="0.25">
      <c r="A75" s="2" t="s">
        <v>166</v>
      </c>
      <c r="B75" s="8" t="s">
        <v>21</v>
      </c>
      <c r="C75" s="8"/>
      <c r="D75" s="9"/>
      <c r="E75" s="10"/>
      <c r="F75" s="8">
        <v>90</v>
      </c>
      <c r="G75" s="10">
        <f>E75*F75</f>
        <v>0</v>
      </c>
    </row>
    <row r="76" spans="1:7" x14ac:dyDescent="0.25">
      <c r="A76" s="2" t="s">
        <v>167</v>
      </c>
      <c r="B76" s="8" t="s">
        <v>21</v>
      </c>
      <c r="C76" s="8"/>
      <c r="D76" s="9"/>
      <c r="E76" s="10"/>
      <c r="F76" s="8">
        <v>90</v>
      </c>
      <c r="G76" s="10">
        <f>E76*F76</f>
        <v>0</v>
      </c>
    </row>
    <row r="77" spans="1:7" x14ac:dyDescent="0.25">
      <c r="A77" s="7" t="s">
        <v>11</v>
      </c>
      <c r="B77" s="7"/>
      <c r="C77" s="7"/>
      <c r="D77" s="7"/>
      <c r="E77" s="7"/>
      <c r="F77" s="7"/>
      <c r="G77" s="7"/>
    </row>
    <row r="78" spans="1:7" x14ac:dyDescent="0.25">
      <c r="A78" s="2" t="s">
        <v>161</v>
      </c>
      <c r="B78" s="8" t="s">
        <v>21</v>
      </c>
      <c r="C78" s="8"/>
      <c r="D78" s="11"/>
      <c r="E78" s="12"/>
      <c r="F78" s="8">
        <v>20</v>
      </c>
      <c r="G78" s="10">
        <f t="shared" ref="G78:G84" si="3">E78*F78</f>
        <v>0</v>
      </c>
    </row>
    <row r="79" spans="1:7" x14ac:dyDescent="0.25">
      <c r="A79" s="2" t="s">
        <v>63</v>
      </c>
      <c r="B79" s="8" t="s">
        <v>21</v>
      </c>
      <c r="C79" s="8"/>
      <c r="D79" s="11"/>
      <c r="E79" s="12"/>
      <c r="F79" s="8">
        <v>20</v>
      </c>
      <c r="G79" s="10">
        <f t="shared" si="3"/>
        <v>0</v>
      </c>
    </row>
    <row r="80" spans="1:7" x14ac:dyDescent="0.25">
      <c r="A80" s="2" t="s">
        <v>64</v>
      </c>
      <c r="B80" s="8"/>
      <c r="C80" s="8"/>
      <c r="D80" s="11"/>
      <c r="E80" s="12"/>
      <c r="F80" s="8">
        <v>20</v>
      </c>
      <c r="G80" s="10">
        <f t="shared" si="3"/>
        <v>0</v>
      </c>
    </row>
    <row r="81" spans="1:7" x14ac:dyDescent="0.25">
      <c r="A81" s="2" t="s">
        <v>65</v>
      </c>
      <c r="B81" s="8"/>
      <c r="C81" s="8"/>
      <c r="D81" s="11"/>
      <c r="E81" s="12"/>
      <c r="F81" s="8">
        <v>20</v>
      </c>
      <c r="G81" s="10">
        <f t="shared" si="3"/>
        <v>0</v>
      </c>
    </row>
    <row r="82" spans="1:7" x14ac:dyDescent="0.25">
      <c r="A82" s="2" t="s">
        <v>66</v>
      </c>
      <c r="B82" s="8"/>
      <c r="C82" s="8"/>
      <c r="D82" s="11"/>
      <c r="E82" s="12"/>
      <c r="F82" s="8">
        <v>20</v>
      </c>
      <c r="G82" s="10">
        <f t="shared" si="3"/>
        <v>0</v>
      </c>
    </row>
    <row r="83" spans="1:7" x14ac:dyDescent="0.25">
      <c r="A83" s="2" t="s">
        <v>67</v>
      </c>
      <c r="B83" s="8"/>
      <c r="C83" s="8"/>
      <c r="D83" s="11"/>
      <c r="E83" s="12"/>
      <c r="F83" s="8">
        <v>20</v>
      </c>
      <c r="G83" s="10">
        <f t="shared" si="3"/>
        <v>0</v>
      </c>
    </row>
    <row r="84" spans="1:7" x14ac:dyDescent="0.25">
      <c r="A84" s="2" t="s">
        <v>201</v>
      </c>
      <c r="B84" s="8"/>
      <c r="C84" s="8"/>
      <c r="D84" s="11"/>
      <c r="E84" s="12"/>
      <c r="F84" s="8">
        <v>50</v>
      </c>
      <c r="G84" s="10">
        <f t="shared" si="3"/>
        <v>0</v>
      </c>
    </row>
    <row r="85" spans="1:7" x14ac:dyDescent="0.25">
      <c r="A85" s="7" t="s">
        <v>68</v>
      </c>
      <c r="B85" s="7"/>
      <c r="C85" s="7"/>
      <c r="D85" s="7"/>
      <c r="E85" s="7"/>
      <c r="F85" s="7"/>
      <c r="G85" s="7"/>
    </row>
    <row r="86" spans="1:7" x14ac:dyDescent="0.25">
      <c r="A86" s="2" t="s">
        <v>69</v>
      </c>
      <c r="B86" s="8" t="s">
        <v>21</v>
      </c>
      <c r="C86" s="8"/>
      <c r="D86" s="9"/>
      <c r="E86" s="12"/>
      <c r="F86" s="8">
        <v>10</v>
      </c>
      <c r="G86" s="10">
        <f>E86*F86</f>
        <v>0</v>
      </c>
    </row>
    <row r="87" spans="1:7" x14ac:dyDescent="0.25">
      <c r="A87" s="2" t="s">
        <v>70</v>
      </c>
      <c r="B87" s="8" t="s">
        <v>21</v>
      </c>
      <c r="C87" s="8"/>
      <c r="D87" s="9"/>
      <c r="E87" s="12"/>
      <c r="F87" s="8">
        <v>10</v>
      </c>
      <c r="G87" s="10">
        <f>E87*F87</f>
        <v>0</v>
      </c>
    </row>
    <row r="88" spans="1:7" x14ac:dyDescent="0.25">
      <c r="A88" s="2" t="s">
        <v>71</v>
      </c>
      <c r="B88" s="8" t="s">
        <v>21</v>
      </c>
      <c r="C88" s="8"/>
      <c r="D88" s="9"/>
      <c r="E88" s="12"/>
      <c r="F88" s="8">
        <v>10</v>
      </c>
      <c r="G88" s="10">
        <f>E88*F88</f>
        <v>0</v>
      </c>
    </row>
    <row r="89" spans="1:7" x14ac:dyDescent="0.25">
      <c r="A89" s="2" t="s">
        <v>72</v>
      </c>
      <c r="B89" s="8" t="s">
        <v>21</v>
      </c>
      <c r="C89" s="8"/>
      <c r="D89" s="9"/>
      <c r="E89" s="12"/>
      <c r="F89" s="8">
        <v>10</v>
      </c>
      <c r="G89" s="10">
        <f>E89*F89</f>
        <v>0</v>
      </c>
    </row>
    <row r="90" spans="1:7" x14ac:dyDescent="0.25">
      <c r="A90" s="7" t="s">
        <v>169</v>
      </c>
      <c r="B90" s="7"/>
      <c r="C90" s="7"/>
      <c r="D90" s="7"/>
      <c r="E90" s="7"/>
      <c r="F90" s="7"/>
      <c r="G90" s="7"/>
    </row>
    <row r="91" spans="1:7" x14ac:dyDescent="0.25">
      <c r="A91" s="2" t="s">
        <v>24</v>
      </c>
      <c r="B91" s="8" t="s">
        <v>21</v>
      </c>
      <c r="C91" s="8"/>
      <c r="D91" s="11"/>
      <c r="E91" s="12"/>
      <c r="F91" s="8">
        <v>10</v>
      </c>
      <c r="G91" s="10">
        <f>E91*F91</f>
        <v>0</v>
      </c>
    </row>
    <row r="92" spans="1:7" x14ac:dyDescent="0.25">
      <c r="A92" s="2" t="s">
        <v>25</v>
      </c>
      <c r="B92" s="8" t="s">
        <v>21</v>
      </c>
      <c r="C92" s="8"/>
      <c r="D92" s="11"/>
      <c r="E92" s="12"/>
      <c r="F92" s="8">
        <v>10</v>
      </c>
      <c r="G92" s="10">
        <f>E92*F92</f>
        <v>0</v>
      </c>
    </row>
    <row r="93" spans="1:7" x14ac:dyDescent="0.25">
      <c r="A93" s="7" t="s">
        <v>73</v>
      </c>
      <c r="B93" s="7"/>
      <c r="C93" s="7"/>
      <c r="D93" s="7"/>
      <c r="E93" s="7"/>
      <c r="F93" s="7"/>
      <c r="G93" s="7"/>
    </row>
    <row r="94" spans="1:7" x14ac:dyDescent="0.25">
      <c r="A94" s="2" t="s">
        <v>74</v>
      </c>
      <c r="B94" s="8" t="s">
        <v>21</v>
      </c>
      <c r="C94" s="8"/>
      <c r="D94" s="9"/>
      <c r="E94" s="12"/>
      <c r="F94" s="8">
        <v>10</v>
      </c>
      <c r="G94" s="10">
        <f t="shared" ref="G94:G97" si="4">E94*F94</f>
        <v>0</v>
      </c>
    </row>
    <row r="95" spans="1:7" x14ac:dyDescent="0.25">
      <c r="A95" s="2" t="s">
        <v>75</v>
      </c>
      <c r="B95" s="8" t="s">
        <v>21</v>
      </c>
      <c r="C95" s="8"/>
      <c r="D95" s="9"/>
      <c r="E95" s="12"/>
      <c r="F95" s="8">
        <v>10</v>
      </c>
      <c r="G95" s="10">
        <f t="shared" si="4"/>
        <v>0</v>
      </c>
    </row>
    <row r="96" spans="1:7" x14ac:dyDescent="0.25">
      <c r="A96" s="2" t="s">
        <v>76</v>
      </c>
      <c r="B96" s="8" t="s">
        <v>21</v>
      </c>
      <c r="C96" s="8"/>
      <c r="D96" s="9"/>
      <c r="E96" s="12"/>
      <c r="F96" s="8">
        <v>10</v>
      </c>
      <c r="G96" s="10">
        <f t="shared" si="4"/>
        <v>0</v>
      </c>
    </row>
    <row r="97" spans="1:7" x14ac:dyDescent="0.25">
      <c r="A97" s="2" t="s">
        <v>77</v>
      </c>
      <c r="B97" s="8" t="s">
        <v>21</v>
      </c>
      <c r="C97" s="8"/>
      <c r="D97" s="9"/>
      <c r="E97" s="12"/>
      <c r="F97" s="8">
        <v>10</v>
      </c>
      <c r="G97" s="10">
        <f t="shared" si="4"/>
        <v>0</v>
      </c>
    </row>
    <row r="98" spans="1:7" x14ac:dyDescent="0.25">
      <c r="A98" s="7" t="s">
        <v>78</v>
      </c>
      <c r="B98" s="8"/>
      <c r="C98" s="8"/>
      <c r="D98" s="9"/>
      <c r="E98" s="10"/>
      <c r="F98" s="8"/>
      <c r="G98" s="10"/>
    </row>
    <row r="99" spans="1:7" x14ac:dyDescent="0.25">
      <c r="A99" s="13" t="s">
        <v>78</v>
      </c>
      <c r="B99" s="14"/>
      <c r="C99" s="14"/>
      <c r="D99" s="14"/>
      <c r="E99" s="14"/>
      <c r="F99" s="14"/>
      <c r="G99" s="15">
        <f>SUM(G15:G98)</f>
        <v>0</v>
      </c>
    </row>
    <row r="101" spans="1:7" ht="234.75" customHeight="1" x14ac:dyDescent="0.25">
      <c r="A101" s="32" t="s">
        <v>164</v>
      </c>
      <c r="B101" s="32"/>
      <c r="C101" s="32"/>
      <c r="D101" s="32"/>
      <c r="E101" s="32"/>
      <c r="F101" s="32"/>
      <c r="G101" s="32"/>
    </row>
  </sheetData>
  <mergeCells count="2">
    <mergeCell ref="A1:G1"/>
    <mergeCell ref="A101:G101"/>
  </mergeCells>
  <pageMargins left="0.75" right="0.75" top="1" bottom="1"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31"/>
  <sheetViews>
    <sheetView topLeftCell="A17" zoomScale="115" zoomScaleNormal="115" workbookViewId="0">
      <selection activeCell="A29" sqref="A29:E29"/>
    </sheetView>
  </sheetViews>
  <sheetFormatPr baseColWidth="10" defaultColWidth="8.7109375" defaultRowHeight="15" x14ac:dyDescent="0.25"/>
  <cols>
    <col min="1" max="1" width="42" customWidth="1"/>
    <col min="2" max="2" width="28" customWidth="1"/>
    <col min="3" max="3" width="22" customWidth="1"/>
    <col min="4" max="4" width="16" customWidth="1"/>
    <col min="5" max="5" width="18" customWidth="1"/>
  </cols>
  <sheetData>
    <row r="1" spans="1:5" ht="15" customHeight="1" x14ac:dyDescent="0.25">
      <c r="A1" s="31" t="s">
        <v>0</v>
      </c>
      <c r="B1" s="31"/>
      <c r="C1" s="31"/>
      <c r="D1" s="31"/>
      <c r="E1" s="31"/>
    </row>
    <row r="2" spans="1:5" ht="25.5" x14ac:dyDescent="0.25">
      <c r="A2" s="1" t="s">
        <v>1</v>
      </c>
      <c r="B2" s="1" t="s">
        <v>2</v>
      </c>
      <c r="C2" s="1" t="s">
        <v>3</v>
      </c>
    </row>
    <row r="3" spans="1:5" x14ac:dyDescent="0.25">
      <c r="A3" s="2" t="s">
        <v>79</v>
      </c>
      <c r="B3" s="3"/>
      <c r="C3" s="4"/>
    </row>
    <row r="4" spans="1:5" x14ac:dyDescent="0.25">
      <c r="A4" s="2" t="s">
        <v>80</v>
      </c>
      <c r="B4" s="3"/>
      <c r="C4" s="4"/>
    </row>
    <row r="6" spans="1:5" ht="30" customHeight="1" x14ac:dyDescent="0.25">
      <c r="A6" s="5" t="s">
        <v>81</v>
      </c>
      <c r="B6" s="5" t="s">
        <v>17</v>
      </c>
      <c r="C6" s="6" t="s">
        <v>158</v>
      </c>
      <c r="D6" s="6" t="s">
        <v>18</v>
      </c>
      <c r="E6" s="6" t="s">
        <v>19</v>
      </c>
    </row>
    <row r="7" spans="1:5" x14ac:dyDescent="0.25">
      <c r="A7" s="7" t="s">
        <v>82</v>
      </c>
      <c r="B7" s="7"/>
      <c r="C7" s="7"/>
      <c r="D7" s="7"/>
      <c r="E7" s="7"/>
    </row>
    <row r="8" spans="1:5" x14ac:dyDescent="0.25">
      <c r="A8" s="2" t="s">
        <v>83</v>
      </c>
      <c r="B8" s="9"/>
      <c r="C8" s="12"/>
      <c r="D8" s="8">
        <v>30</v>
      </c>
      <c r="E8" s="10">
        <f t="shared" ref="E8:E15" si="0">C8*D8</f>
        <v>0</v>
      </c>
    </row>
    <row r="9" spans="1:5" x14ac:dyDescent="0.25">
      <c r="A9" s="2" t="s">
        <v>84</v>
      </c>
      <c r="B9" s="11"/>
      <c r="C9" s="12"/>
      <c r="D9" s="8">
        <v>10</v>
      </c>
      <c r="E9" s="10">
        <f t="shared" si="0"/>
        <v>0</v>
      </c>
    </row>
    <row r="10" spans="1:5" x14ac:dyDescent="0.25">
      <c r="A10" s="2" t="s">
        <v>85</v>
      </c>
      <c r="B10" s="9"/>
      <c r="C10" s="12"/>
      <c r="D10" s="8">
        <v>10</v>
      </c>
      <c r="E10" s="10">
        <f t="shared" si="0"/>
        <v>0</v>
      </c>
    </row>
    <row r="11" spans="1:5" x14ac:dyDescent="0.25">
      <c r="A11" s="2" t="s">
        <v>86</v>
      </c>
      <c r="B11" s="9"/>
      <c r="C11" s="12"/>
      <c r="D11" s="8">
        <v>10</v>
      </c>
      <c r="E11" s="10">
        <f t="shared" si="0"/>
        <v>0</v>
      </c>
    </row>
    <row r="12" spans="1:5" x14ac:dyDescent="0.25">
      <c r="A12" s="2" t="s">
        <v>87</v>
      </c>
      <c r="B12" s="11"/>
      <c r="C12" s="12"/>
      <c r="D12" s="8">
        <v>5</v>
      </c>
      <c r="E12" s="10">
        <f t="shared" si="0"/>
        <v>0</v>
      </c>
    </row>
    <row r="13" spans="1:5" x14ac:dyDescent="0.25">
      <c r="A13" s="2" t="s">
        <v>88</v>
      </c>
      <c r="B13" s="11"/>
      <c r="C13" s="12"/>
      <c r="D13" s="8">
        <v>30</v>
      </c>
      <c r="E13" s="10">
        <f t="shared" si="0"/>
        <v>0</v>
      </c>
    </row>
    <row r="14" spans="1:5" x14ac:dyDescent="0.25">
      <c r="A14" s="24" t="s">
        <v>89</v>
      </c>
      <c r="B14" s="25"/>
      <c r="C14" s="26"/>
      <c r="D14" s="27">
        <v>10</v>
      </c>
      <c r="E14" s="28">
        <f t="shared" si="0"/>
        <v>0</v>
      </c>
    </row>
    <row r="15" spans="1:5" x14ac:dyDescent="0.25">
      <c r="A15" s="24" t="s">
        <v>90</v>
      </c>
      <c r="B15" s="25"/>
      <c r="C15" s="26"/>
      <c r="D15" s="27">
        <v>10</v>
      </c>
      <c r="E15" s="28">
        <f t="shared" si="0"/>
        <v>0</v>
      </c>
    </row>
    <row r="16" spans="1:5" x14ac:dyDescent="0.25">
      <c r="A16" s="7" t="s">
        <v>91</v>
      </c>
      <c r="B16" s="7"/>
      <c r="C16" s="7"/>
      <c r="D16" s="7"/>
      <c r="E16" s="7"/>
    </row>
    <row r="17" spans="1:5" x14ac:dyDescent="0.25">
      <c r="A17" s="2" t="s">
        <v>92</v>
      </c>
      <c r="B17" s="11"/>
      <c r="C17" s="12"/>
      <c r="D17" s="8">
        <v>10</v>
      </c>
      <c r="E17" s="10">
        <f t="shared" ref="E17:E25" si="1">C17*D17</f>
        <v>0</v>
      </c>
    </row>
    <row r="18" spans="1:5" x14ac:dyDescent="0.25">
      <c r="A18" s="2" t="s">
        <v>93</v>
      </c>
      <c r="B18" s="11"/>
      <c r="C18" s="12"/>
      <c r="D18" s="8">
        <v>10</v>
      </c>
      <c r="E18" s="10">
        <f t="shared" si="1"/>
        <v>0</v>
      </c>
    </row>
    <row r="19" spans="1:5" x14ac:dyDescent="0.25">
      <c r="A19" s="2" t="s">
        <v>94</v>
      </c>
      <c r="B19" s="11"/>
      <c r="C19" s="12"/>
      <c r="D19" s="8">
        <v>30</v>
      </c>
      <c r="E19" s="10">
        <f t="shared" si="1"/>
        <v>0</v>
      </c>
    </row>
    <row r="20" spans="1:5" x14ac:dyDescent="0.25">
      <c r="A20" s="2" t="s">
        <v>95</v>
      </c>
      <c r="B20" s="11"/>
      <c r="C20" s="12"/>
      <c r="D20" s="8">
        <v>10</v>
      </c>
      <c r="E20" s="10">
        <f t="shared" si="1"/>
        <v>0</v>
      </c>
    </row>
    <row r="21" spans="1:5" x14ac:dyDescent="0.25">
      <c r="A21" s="2" t="s">
        <v>96</v>
      </c>
      <c r="B21" s="11"/>
      <c r="C21" s="12"/>
      <c r="D21" s="8">
        <v>10</v>
      </c>
      <c r="E21" s="10">
        <f t="shared" si="1"/>
        <v>0</v>
      </c>
    </row>
    <row r="22" spans="1:5" x14ac:dyDescent="0.25">
      <c r="A22" s="2" t="s">
        <v>97</v>
      </c>
      <c r="B22" s="11"/>
      <c r="C22" s="12"/>
      <c r="D22" s="8">
        <v>10</v>
      </c>
      <c r="E22" s="10">
        <f t="shared" si="1"/>
        <v>0</v>
      </c>
    </row>
    <row r="23" spans="1:5" x14ac:dyDescent="0.25">
      <c r="A23" s="2" t="s">
        <v>98</v>
      </c>
      <c r="B23" s="11"/>
      <c r="C23" s="12"/>
      <c r="D23" s="8">
        <v>10</v>
      </c>
      <c r="E23" s="10">
        <f t="shared" si="1"/>
        <v>0</v>
      </c>
    </row>
    <row r="24" spans="1:5" x14ac:dyDescent="0.25">
      <c r="A24" s="2" t="s">
        <v>99</v>
      </c>
      <c r="B24" s="11"/>
      <c r="C24" s="12"/>
      <c r="D24" s="8">
        <v>45</v>
      </c>
      <c r="E24" s="10">
        <f t="shared" si="1"/>
        <v>0</v>
      </c>
    </row>
    <row r="25" spans="1:5" x14ac:dyDescent="0.25">
      <c r="A25" s="24" t="s">
        <v>100</v>
      </c>
      <c r="B25" s="25"/>
      <c r="C25" s="26"/>
      <c r="D25" s="27">
        <v>10</v>
      </c>
      <c r="E25" s="28">
        <f t="shared" si="1"/>
        <v>0</v>
      </c>
    </row>
    <row r="26" spans="1:5" x14ac:dyDescent="0.25">
      <c r="A26" s="7" t="s">
        <v>78</v>
      </c>
      <c r="B26" s="9"/>
      <c r="C26" s="10"/>
      <c r="D26" s="8"/>
      <c r="E26" s="10"/>
    </row>
    <row r="27" spans="1:5" x14ac:dyDescent="0.25">
      <c r="A27" s="13" t="s">
        <v>78</v>
      </c>
      <c r="B27" s="14"/>
      <c r="C27" s="14"/>
      <c r="D27" s="14"/>
      <c r="E27" s="15">
        <f>SUM(E8:E13,E17:E23)</f>
        <v>0</v>
      </c>
    </row>
    <row r="29" spans="1:5" ht="228" customHeight="1" x14ac:dyDescent="0.25">
      <c r="A29" s="32" t="s">
        <v>181</v>
      </c>
      <c r="B29" s="32"/>
      <c r="C29" s="32"/>
      <c r="D29" s="32"/>
      <c r="E29" s="32"/>
    </row>
    <row r="30" spans="1:5" ht="4.5" customHeight="1" x14ac:dyDescent="0.25"/>
    <row r="31" spans="1:5" ht="30" x14ac:dyDescent="0.25">
      <c r="A31" s="23" t="s">
        <v>159</v>
      </c>
    </row>
  </sheetData>
  <mergeCells count="2">
    <mergeCell ref="A1:E1"/>
    <mergeCell ref="A29:E29"/>
  </mergeCells>
  <pageMargins left="0.75" right="0.75" top="1" bottom="1"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95"/>
  <sheetViews>
    <sheetView zoomScale="130" zoomScaleNormal="130" workbookViewId="0">
      <selection activeCell="A78" sqref="A78"/>
    </sheetView>
  </sheetViews>
  <sheetFormatPr baseColWidth="10" defaultColWidth="8.7109375" defaultRowHeight="15" x14ac:dyDescent="0.25"/>
  <cols>
    <col min="1" max="1" width="55" customWidth="1"/>
    <col min="2" max="2" width="28" customWidth="1"/>
    <col min="3" max="3" width="22" customWidth="1"/>
    <col min="4" max="4" width="16" customWidth="1"/>
    <col min="5" max="5" width="20" customWidth="1"/>
  </cols>
  <sheetData>
    <row r="1" spans="1:5" ht="15" customHeight="1" x14ac:dyDescent="0.25">
      <c r="A1" s="31" t="s">
        <v>0</v>
      </c>
      <c r="B1" s="31"/>
      <c r="C1" s="31"/>
      <c r="D1" s="31"/>
      <c r="E1" s="31"/>
    </row>
    <row r="2" spans="1:5" ht="25.5" x14ac:dyDescent="0.25">
      <c r="A2" s="1" t="s">
        <v>1</v>
      </c>
      <c r="B2" s="1" t="s">
        <v>2</v>
      </c>
      <c r="C2" s="1" t="s">
        <v>3</v>
      </c>
    </row>
    <row r="3" spans="1:5" x14ac:dyDescent="0.25">
      <c r="A3" s="2" t="s">
        <v>101</v>
      </c>
      <c r="B3" s="3"/>
      <c r="C3" s="4"/>
    </row>
    <row r="4" spans="1:5" x14ac:dyDescent="0.25">
      <c r="A4" s="2" t="s">
        <v>102</v>
      </c>
      <c r="B4" s="3"/>
      <c r="C4" s="4"/>
    </row>
    <row r="5" spans="1:5" x14ac:dyDescent="0.25">
      <c r="A5" s="2" t="s">
        <v>103</v>
      </c>
      <c r="B5" s="3"/>
      <c r="C5" s="4"/>
    </row>
    <row r="6" spans="1:5" x14ac:dyDescent="0.25">
      <c r="A6" s="2" t="s">
        <v>104</v>
      </c>
      <c r="B6" s="3"/>
      <c r="C6" s="4"/>
    </row>
    <row r="7" spans="1:5" x14ac:dyDescent="0.25">
      <c r="A7" s="2" t="s">
        <v>105</v>
      </c>
      <c r="B7" s="3"/>
      <c r="C7" s="4"/>
    </row>
    <row r="8" spans="1:5" x14ac:dyDescent="0.25">
      <c r="A8" s="2" t="s">
        <v>106</v>
      </c>
      <c r="B8" s="3"/>
      <c r="C8" s="4"/>
    </row>
    <row r="10" spans="1:5" ht="30" customHeight="1" x14ac:dyDescent="0.25">
      <c r="A10" s="5" t="s">
        <v>107</v>
      </c>
      <c r="B10" s="5" t="s">
        <v>17</v>
      </c>
      <c r="C10" s="6" t="s">
        <v>158</v>
      </c>
      <c r="D10" s="6" t="s">
        <v>18</v>
      </c>
      <c r="E10" s="6" t="s">
        <v>108</v>
      </c>
    </row>
    <row r="11" spans="1:5" x14ac:dyDescent="0.25">
      <c r="A11" s="16" t="s">
        <v>109</v>
      </c>
      <c r="B11" s="9"/>
      <c r="C11" s="10"/>
      <c r="D11" s="8"/>
      <c r="E11" s="10"/>
    </row>
    <row r="12" spans="1:5" ht="38.25" x14ac:dyDescent="0.25">
      <c r="A12" s="17" t="s">
        <v>193</v>
      </c>
      <c r="B12" s="9"/>
      <c r="C12" s="10"/>
      <c r="D12" s="8">
        <v>90</v>
      </c>
      <c r="E12" s="10">
        <f t="shared" ref="E12:E33" si="0">C12*D12</f>
        <v>0</v>
      </c>
    </row>
    <row r="13" spans="1:5" x14ac:dyDescent="0.25">
      <c r="A13" s="17" t="s">
        <v>110</v>
      </c>
      <c r="B13" s="11"/>
      <c r="C13" s="12"/>
      <c r="D13" s="8">
        <v>45</v>
      </c>
      <c r="E13" s="10">
        <f t="shared" si="0"/>
        <v>0</v>
      </c>
    </row>
    <row r="14" spans="1:5" x14ac:dyDescent="0.25">
      <c r="A14" s="17" t="s">
        <v>111</v>
      </c>
      <c r="B14" s="11"/>
      <c r="C14" s="12"/>
      <c r="D14" s="8">
        <v>45</v>
      </c>
      <c r="E14" s="10">
        <f t="shared" si="0"/>
        <v>0</v>
      </c>
    </row>
    <row r="15" spans="1:5" x14ac:dyDescent="0.25">
      <c r="A15" s="17" t="s">
        <v>112</v>
      </c>
      <c r="B15" s="11"/>
      <c r="C15" s="12"/>
      <c r="D15" s="8">
        <v>90</v>
      </c>
      <c r="E15" s="10">
        <f t="shared" si="0"/>
        <v>0</v>
      </c>
    </row>
    <row r="16" spans="1:5" x14ac:dyDescent="0.25">
      <c r="A16" s="17" t="s">
        <v>113</v>
      </c>
      <c r="B16" s="11"/>
      <c r="C16" s="12"/>
      <c r="D16" s="8">
        <v>5</v>
      </c>
      <c r="E16" s="10">
        <f t="shared" si="0"/>
        <v>0</v>
      </c>
    </row>
    <row r="17" spans="1:5" x14ac:dyDescent="0.25">
      <c r="A17" s="17" t="s">
        <v>114</v>
      </c>
      <c r="B17" s="11"/>
      <c r="C17" s="12"/>
      <c r="D17" s="8">
        <v>90</v>
      </c>
      <c r="E17" s="10">
        <f t="shared" si="0"/>
        <v>0</v>
      </c>
    </row>
    <row r="18" spans="1:5" x14ac:dyDescent="0.25">
      <c r="A18" s="17" t="s">
        <v>115</v>
      </c>
      <c r="B18" s="11"/>
      <c r="C18" s="12"/>
      <c r="D18" s="8">
        <v>45</v>
      </c>
      <c r="E18" s="10">
        <f t="shared" si="0"/>
        <v>0</v>
      </c>
    </row>
    <row r="19" spans="1:5" x14ac:dyDescent="0.25">
      <c r="A19" s="17" t="s">
        <v>116</v>
      </c>
      <c r="B19" s="11"/>
      <c r="C19" s="12"/>
      <c r="D19" s="8">
        <v>10</v>
      </c>
      <c r="E19" s="10">
        <f t="shared" si="0"/>
        <v>0</v>
      </c>
    </row>
    <row r="20" spans="1:5" x14ac:dyDescent="0.25">
      <c r="A20" s="17" t="s">
        <v>117</v>
      </c>
      <c r="B20" s="11"/>
      <c r="C20" s="12"/>
      <c r="D20" s="8">
        <v>45</v>
      </c>
      <c r="E20" s="10">
        <f t="shared" si="0"/>
        <v>0</v>
      </c>
    </row>
    <row r="21" spans="1:5" ht="25.5" x14ac:dyDescent="0.25">
      <c r="A21" s="17" t="s">
        <v>118</v>
      </c>
      <c r="B21" s="11"/>
      <c r="C21" s="12"/>
      <c r="D21" s="8">
        <v>10</v>
      </c>
      <c r="E21" s="10">
        <f t="shared" si="0"/>
        <v>0</v>
      </c>
    </row>
    <row r="22" spans="1:5" ht="25.5" x14ac:dyDescent="0.25">
      <c r="A22" s="17" t="s">
        <v>119</v>
      </c>
      <c r="B22" s="11"/>
      <c r="C22" s="12"/>
      <c r="D22" s="8">
        <v>10</v>
      </c>
      <c r="E22" s="10">
        <f t="shared" si="0"/>
        <v>0</v>
      </c>
    </row>
    <row r="23" spans="1:5" x14ac:dyDescent="0.25">
      <c r="A23" s="17" t="s">
        <v>120</v>
      </c>
      <c r="B23" s="11"/>
      <c r="C23" s="12"/>
      <c r="D23" s="8">
        <v>40</v>
      </c>
      <c r="E23" s="10">
        <f t="shared" si="0"/>
        <v>0</v>
      </c>
    </row>
    <row r="24" spans="1:5" x14ac:dyDescent="0.25">
      <c r="A24" s="17" t="s">
        <v>121</v>
      </c>
      <c r="B24" s="11"/>
      <c r="C24" s="12"/>
      <c r="D24" s="8">
        <v>10</v>
      </c>
      <c r="E24" s="10">
        <f t="shared" si="0"/>
        <v>0</v>
      </c>
    </row>
    <row r="25" spans="1:5" x14ac:dyDescent="0.25">
      <c r="A25" s="17" t="s">
        <v>122</v>
      </c>
      <c r="B25" s="11"/>
      <c r="C25" s="12"/>
      <c r="D25" s="8">
        <v>10</v>
      </c>
      <c r="E25" s="10">
        <f t="shared" si="0"/>
        <v>0</v>
      </c>
    </row>
    <row r="26" spans="1:5" x14ac:dyDescent="0.25">
      <c r="A26" s="17" t="s">
        <v>123</v>
      </c>
      <c r="B26" s="11"/>
      <c r="C26" s="12"/>
      <c r="D26" s="8">
        <v>10</v>
      </c>
      <c r="E26" s="10">
        <f t="shared" si="0"/>
        <v>0</v>
      </c>
    </row>
    <row r="27" spans="1:5" x14ac:dyDescent="0.25">
      <c r="A27" s="17" t="s">
        <v>124</v>
      </c>
      <c r="B27" s="11"/>
      <c r="C27" s="12"/>
      <c r="D27" s="8">
        <v>10</v>
      </c>
      <c r="E27" s="10">
        <f t="shared" si="0"/>
        <v>0</v>
      </c>
    </row>
    <row r="28" spans="1:5" x14ac:dyDescent="0.25">
      <c r="A28" s="17" t="s">
        <v>125</v>
      </c>
      <c r="B28" s="11"/>
      <c r="C28" s="12"/>
      <c r="D28" s="8">
        <v>10</v>
      </c>
      <c r="E28" s="10">
        <f t="shared" si="0"/>
        <v>0</v>
      </c>
    </row>
    <row r="29" spans="1:5" x14ac:dyDescent="0.25">
      <c r="A29" s="17" t="s">
        <v>126</v>
      </c>
      <c r="B29" s="11"/>
      <c r="C29" s="12"/>
      <c r="D29" s="8">
        <v>10</v>
      </c>
      <c r="E29" s="10">
        <f t="shared" si="0"/>
        <v>0</v>
      </c>
    </row>
    <row r="30" spans="1:5" x14ac:dyDescent="0.25">
      <c r="A30" s="17" t="s">
        <v>127</v>
      </c>
      <c r="B30" s="11"/>
      <c r="C30" s="12"/>
      <c r="D30" s="8">
        <v>10</v>
      </c>
      <c r="E30" s="10">
        <f t="shared" si="0"/>
        <v>0</v>
      </c>
    </row>
    <row r="31" spans="1:5" ht="25.5" x14ac:dyDescent="0.25">
      <c r="A31" s="17" t="s">
        <v>128</v>
      </c>
      <c r="B31" s="11"/>
      <c r="C31" s="12"/>
      <c r="D31" s="8">
        <v>10</v>
      </c>
      <c r="E31" s="10">
        <f t="shared" si="0"/>
        <v>0</v>
      </c>
    </row>
    <row r="32" spans="1:5" x14ac:dyDescent="0.25">
      <c r="A32" s="17" t="s">
        <v>129</v>
      </c>
      <c r="B32" s="11"/>
      <c r="C32" s="12"/>
      <c r="D32" s="8">
        <v>90</v>
      </c>
      <c r="E32" s="10">
        <f t="shared" si="0"/>
        <v>0</v>
      </c>
    </row>
    <row r="33" spans="1:5" x14ac:dyDescent="0.25">
      <c r="A33" s="17" t="s">
        <v>130</v>
      </c>
      <c r="B33" s="11"/>
      <c r="C33" s="12"/>
      <c r="D33" s="8">
        <v>60</v>
      </c>
      <c r="E33" s="10">
        <f t="shared" si="0"/>
        <v>0</v>
      </c>
    </row>
    <row r="34" spans="1:5" x14ac:dyDescent="0.25">
      <c r="A34" s="17"/>
      <c r="B34" s="9"/>
      <c r="C34" s="10"/>
      <c r="D34" s="8"/>
      <c r="E34" s="10"/>
    </row>
    <row r="35" spans="1:5" x14ac:dyDescent="0.25">
      <c r="A35" s="17" t="s">
        <v>162</v>
      </c>
      <c r="B35" s="11"/>
      <c r="C35" s="12"/>
      <c r="D35" s="8">
        <v>90</v>
      </c>
      <c r="E35" s="10">
        <f t="shared" ref="E35:E58" si="1">C35*D35</f>
        <v>0</v>
      </c>
    </row>
    <row r="36" spans="1:5" x14ac:dyDescent="0.25">
      <c r="A36" s="17" t="s">
        <v>163</v>
      </c>
      <c r="B36" s="11"/>
      <c r="C36" s="12"/>
      <c r="D36" s="8">
        <v>90</v>
      </c>
      <c r="E36" s="10">
        <f t="shared" si="1"/>
        <v>0</v>
      </c>
    </row>
    <row r="37" spans="1:5" x14ac:dyDescent="0.25">
      <c r="A37" s="17" t="s">
        <v>131</v>
      </c>
      <c r="B37" s="11"/>
      <c r="C37" s="12"/>
      <c r="D37" s="8">
        <v>90</v>
      </c>
      <c r="E37" s="10">
        <f t="shared" si="1"/>
        <v>0</v>
      </c>
    </row>
    <row r="38" spans="1:5" x14ac:dyDescent="0.25">
      <c r="A38" s="17" t="s">
        <v>132</v>
      </c>
      <c r="B38" s="11"/>
      <c r="C38" s="12"/>
      <c r="D38" s="8">
        <v>90</v>
      </c>
      <c r="E38" s="10">
        <f t="shared" si="1"/>
        <v>0</v>
      </c>
    </row>
    <row r="39" spans="1:5" x14ac:dyDescent="0.25">
      <c r="A39" s="17" t="s">
        <v>199</v>
      </c>
      <c r="B39" s="11"/>
      <c r="C39" s="12"/>
      <c r="D39" s="8">
        <v>90</v>
      </c>
      <c r="E39" s="10">
        <f t="shared" si="1"/>
        <v>0</v>
      </c>
    </row>
    <row r="40" spans="1:5" x14ac:dyDescent="0.25">
      <c r="A40" s="17" t="s">
        <v>133</v>
      </c>
      <c r="B40" s="11"/>
      <c r="C40" s="12"/>
      <c r="D40" s="8">
        <v>45</v>
      </c>
      <c r="E40" s="10">
        <f t="shared" si="1"/>
        <v>0</v>
      </c>
    </row>
    <row r="41" spans="1:5" x14ac:dyDescent="0.25">
      <c r="A41" s="17" t="s">
        <v>134</v>
      </c>
      <c r="B41" s="11"/>
      <c r="C41" s="12"/>
      <c r="D41" s="8">
        <v>40</v>
      </c>
      <c r="E41" s="10">
        <f t="shared" si="1"/>
        <v>0</v>
      </c>
    </row>
    <row r="42" spans="1:5" x14ac:dyDescent="0.25">
      <c r="A42" s="17" t="s">
        <v>135</v>
      </c>
      <c r="B42" s="11"/>
      <c r="C42" s="12"/>
      <c r="D42" s="8">
        <v>40</v>
      </c>
      <c r="E42" s="10">
        <f t="shared" si="1"/>
        <v>0</v>
      </c>
    </row>
    <row r="43" spans="1:5" ht="25.5" x14ac:dyDescent="0.25">
      <c r="A43" s="17" t="s">
        <v>198</v>
      </c>
      <c r="B43" s="11"/>
      <c r="C43" s="12"/>
      <c r="D43" s="8">
        <v>40</v>
      </c>
      <c r="E43" s="10">
        <f t="shared" si="1"/>
        <v>0</v>
      </c>
    </row>
    <row r="44" spans="1:5" x14ac:dyDescent="0.25">
      <c r="A44" s="17" t="s">
        <v>136</v>
      </c>
      <c r="B44" s="11"/>
      <c r="C44" s="12"/>
      <c r="D44" s="8">
        <v>40</v>
      </c>
      <c r="E44" s="10">
        <f t="shared" si="1"/>
        <v>0</v>
      </c>
    </row>
    <row r="45" spans="1:5" x14ac:dyDescent="0.25">
      <c r="A45" s="17" t="s">
        <v>137</v>
      </c>
      <c r="B45" s="11"/>
      <c r="C45" s="12"/>
      <c r="D45" s="8">
        <v>40</v>
      </c>
      <c r="E45" s="10">
        <f t="shared" si="1"/>
        <v>0</v>
      </c>
    </row>
    <row r="46" spans="1:5" x14ac:dyDescent="0.25">
      <c r="A46" s="17" t="s">
        <v>138</v>
      </c>
      <c r="B46" s="11"/>
      <c r="C46" s="12"/>
      <c r="D46" s="8">
        <v>40</v>
      </c>
      <c r="E46" s="10">
        <f t="shared" si="1"/>
        <v>0</v>
      </c>
    </row>
    <row r="47" spans="1:5" x14ac:dyDescent="0.25">
      <c r="A47" s="17" t="s">
        <v>194</v>
      </c>
      <c r="B47" s="11"/>
      <c r="C47" s="12"/>
      <c r="D47" s="8">
        <v>10</v>
      </c>
      <c r="E47" s="10">
        <f t="shared" si="1"/>
        <v>0</v>
      </c>
    </row>
    <row r="48" spans="1:5" x14ac:dyDescent="0.25">
      <c r="A48" s="17" t="s">
        <v>197</v>
      </c>
      <c r="B48" s="11"/>
      <c r="C48" s="12"/>
      <c r="D48" s="8">
        <v>10</v>
      </c>
      <c r="E48" s="10">
        <f t="shared" si="1"/>
        <v>0</v>
      </c>
    </row>
    <row r="49" spans="1:5" x14ac:dyDescent="0.25">
      <c r="A49" s="17" t="s">
        <v>139</v>
      </c>
      <c r="B49" s="11"/>
      <c r="C49" s="12"/>
      <c r="D49" s="8">
        <v>90</v>
      </c>
      <c r="E49" s="10">
        <f t="shared" si="1"/>
        <v>0</v>
      </c>
    </row>
    <row r="50" spans="1:5" ht="25.5" x14ac:dyDescent="0.25">
      <c r="A50" s="17" t="s">
        <v>200</v>
      </c>
      <c r="B50" s="11"/>
      <c r="C50" s="12"/>
      <c r="D50" s="8">
        <v>90</v>
      </c>
      <c r="E50" s="10">
        <f t="shared" si="1"/>
        <v>0</v>
      </c>
    </row>
    <row r="51" spans="1:5" x14ac:dyDescent="0.25">
      <c r="A51" s="17" t="s">
        <v>195</v>
      </c>
      <c r="B51" s="11"/>
      <c r="C51" s="12"/>
      <c r="D51" s="8">
        <v>10</v>
      </c>
      <c r="E51" s="10">
        <f t="shared" si="1"/>
        <v>0</v>
      </c>
    </row>
    <row r="52" spans="1:5" x14ac:dyDescent="0.25">
      <c r="A52" s="17" t="s">
        <v>196</v>
      </c>
      <c r="B52" s="11"/>
      <c r="C52" s="12"/>
      <c r="D52" s="8">
        <v>10</v>
      </c>
      <c r="E52" s="10">
        <f t="shared" si="1"/>
        <v>0</v>
      </c>
    </row>
    <row r="53" spans="1:5" x14ac:dyDescent="0.25">
      <c r="A53" s="17" t="s">
        <v>140</v>
      </c>
      <c r="B53" s="11"/>
      <c r="C53" s="12"/>
      <c r="D53" s="8">
        <v>90</v>
      </c>
      <c r="E53" s="10">
        <f t="shared" si="1"/>
        <v>0</v>
      </c>
    </row>
    <row r="54" spans="1:5" x14ac:dyDescent="0.25">
      <c r="A54" s="17" t="s">
        <v>141</v>
      </c>
      <c r="B54" s="11"/>
      <c r="C54" s="12"/>
      <c r="D54" s="8">
        <v>90</v>
      </c>
      <c r="E54" s="10">
        <f t="shared" si="1"/>
        <v>0</v>
      </c>
    </row>
    <row r="55" spans="1:5" x14ac:dyDescent="0.25">
      <c r="A55" s="17" t="s">
        <v>142</v>
      </c>
      <c r="B55" s="11"/>
      <c r="C55" s="12"/>
      <c r="D55" s="8">
        <v>90</v>
      </c>
      <c r="E55" s="10">
        <f t="shared" si="1"/>
        <v>0</v>
      </c>
    </row>
    <row r="56" spans="1:5" x14ac:dyDescent="0.25">
      <c r="A56" s="17" t="s">
        <v>143</v>
      </c>
      <c r="B56" s="11"/>
      <c r="C56" s="12"/>
      <c r="D56" s="8">
        <v>45</v>
      </c>
      <c r="E56" s="10">
        <f t="shared" si="1"/>
        <v>0</v>
      </c>
    </row>
    <row r="57" spans="1:5" x14ac:dyDescent="0.25">
      <c r="A57" s="17" t="s">
        <v>144</v>
      </c>
      <c r="B57" s="11"/>
      <c r="C57" s="12"/>
      <c r="D57" s="8">
        <v>10</v>
      </c>
      <c r="E57" s="10">
        <f t="shared" si="1"/>
        <v>0</v>
      </c>
    </row>
    <row r="58" spans="1:5" x14ac:dyDescent="0.25">
      <c r="A58" s="17" t="s">
        <v>145</v>
      </c>
      <c r="B58" s="11"/>
      <c r="C58" s="12"/>
      <c r="D58" s="8">
        <v>10</v>
      </c>
      <c r="E58" s="10">
        <f t="shared" si="1"/>
        <v>0</v>
      </c>
    </row>
    <row r="59" spans="1:5" x14ac:dyDescent="0.25">
      <c r="A59" s="17"/>
      <c r="B59" s="9"/>
      <c r="C59" s="10"/>
      <c r="D59" s="8"/>
      <c r="E59" s="10"/>
    </row>
    <row r="60" spans="1:5" x14ac:dyDescent="0.25">
      <c r="A60" s="17" t="s">
        <v>146</v>
      </c>
      <c r="B60" s="11"/>
      <c r="C60" s="12"/>
      <c r="D60" s="8">
        <v>90</v>
      </c>
      <c r="E60" s="10">
        <f>C60*D60</f>
        <v>0</v>
      </c>
    </row>
    <row r="61" spans="1:5" x14ac:dyDescent="0.25">
      <c r="A61" s="17" t="s">
        <v>147</v>
      </c>
      <c r="B61" s="11"/>
      <c r="C61" s="12"/>
      <c r="D61" s="8">
        <v>10</v>
      </c>
      <c r="E61" s="10">
        <f>C61*D61</f>
        <v>0</v>
      </c>
    </row>
    <row r="62" spans="1:5" x14ac:dyDescent="0.25">
      <c r="A62" s="17"/>
      <c r="B62" s="9"/>
      <c r="C62" s="10"/>
      <c r="D62" s="8"/>
      <c r="E62" s="10"/>
    </row>
    <row r="63" spans="1:5" x14ac:dyDescent="0.25">
      <c r="A63" s="17" t="s">
        <v>148</v>
      </c>
      <c r="B63" s="11"/>
      <c r="C63" s="12"/>
      <c r="D63" s="8">
        <v>90</v>
      </c>
      <c r="E63" s="10">
        <f>C63*D63</f>
        <v>0</v>
      </c>
    </row>
    <row r="64" spans="1:5" x14ac:dyDescent="0.25">
      <c r="A64" s="17" t="s">
        <v>149</v>
      </c>
      <c r="B64" s="11"/>
      <c r="C64" s="12"/>
      <c r="D64" s="8">
        <v>10</v>
      </c>
      <c r="E64" s="10">
        <f>C64*D64</f>
        <v>0</v>
      </c>
    </row>
    <row r="65" spans="1:5" x14ac:dyDescent="0.25">
      <c r="A65" s="17" t="s">
        <v>190</v>
      </c>
      <c r="B65" s="11"/>
      <c r="C65" s="12"/>
      <c r="D65" s="8">
        <v>10</v>
      </c>
      <c r="E65" s="10">
        <f>C65*D65</f>
        <v>0</v>
      </c>
    </row>
    <row r="66" spans="1:5" x14ac:dyDescent="0.25">
      <c r="A66" s="17"/>
      <c r="B66" s="9"/>
      <c r="C66" s="10"/>
      <c r="D66" s="8"/>
      <c r="E66" s="10"/>
    </row>
    <row r="67" spans="1:5" x14ac:dyDescent="0.25">
      <c r="A67" s="17" t="s">
        <v>150</v>
      </c>
      <c r="B67" s="11"/>
      <c r="C67" s="12"/>
      <c r="D67" s="8">
        <v>90</v>
      </c>
      <c r="E67" s="10">
        <f>C67*D67</f>
        <v>0</v>
      </c>
    </row>
    <row r="68" spans="1:5" x14ac:dyDescent="0.25">
      <c r="A68" s="17"/>
      <c r="B68" s="9"/>
      <c r="C68" s="10"/>
      <c r="D68" s="8"/>
      <c r="E68" s="10"/>
    </row>
    <row r="69" spans="1:5" x14ac:dyDescent="0.25">
      <c r="A69" s="30" t="s">
        <v>184</v>
      </c>
      <c r="B69" s="11"/>
      <c r="C69" s="12"/>
      <c r="D69" s="8">
        <v>90</v>
      </c>
      <c r="E69" s="10">
        <f t="shared" ref="E69:E74" si="2">C69*D69</f>
        <v>0</v>
      </c>
    </row>
    <row r="70" spans="1:5" x14ac:dyDescent="0.25">
      <c r="A70" s="30" t="s">
        <v>185</v>
      </c>
      <c r="B70" s="11"/>
      <c r="C70" s="12"/>
      <c r="D70" s="8">
        <v>90</v>
      </c>
      <c r="E70" s="10">
        <f t="shared" si="2"/>
        <v>0</v>
      </c>
    </row>
    <row r="71" spans="1:5" x14ac:dyDescent="0.25">
      <c r="A71" s="30" t="s">
        <v>186</v>
      </c>
      <c r="B71" s="11"/>
      <c r="C71" s="12"/>
      <c r="D71" s="8">
        <v>90</v>
      </c>
      <c r="E71" s="10">
        <f t="shared" si="2"/>
        <v>0</v>
      </c>
    </row>
    <row r="72" spans="1:5" ht="25.5" x14ac:dyDescent="0.25">
      <c r="A72" s="30" t="s">
        <v>187</v>
      </c>
      <c r="B72" s="11"/>
      <c r="C72" s="12"/>
      <c r="D72" s="8">
        <v>90</v>
      </c>
      <c r="E72" s="10">
        <f t="shared" si="2"/>
        <v>0</v>
      </c>
    </row>
    <row r="73" spans="1:5" ht="25.5" x14ac:dyDescent="0.25">
      <c r="A73" s="30" t="s">
        <v>188</v>
      </c>
      <c r="B73" s="11"/>
      <c r="C73" s="12"/>
      <c r="D73" s="8">
        <v>90</v>
      </c>
      <c r="E73" s="10">
        <f t="shared" si="2"/>
        <v>0</v>
      </c>
    </row>
    <row r="74" spans="1:5" ht="25.5" x14ac:dyDescent="0.25">
      <c r="A74" s="30" t="s">
        <v>189</v>
      </c>
      <c r="B74" s="11"/>
      <c r="C74" s="12"/>
      <c r="D74" s="8">
        <v>45</v>
      </c>
      <c r="E74" s="10">
        <f t="shared" si="2"/>
        <v>0</v>
      </c>
    </row>
    <row r="75" spans="1:5" x14ac:dyDescent="0.25">
      <c r="A75" s="17"/>
      <c r="B75" s="9"/>
      <c r="C75" s="10"/>
      <c r="D75" s="8"/>
      <c r="E75" s="10"/>
    </row>
    <row r="76" spans="1:5" x14ac:dyDescent="0.25">
      <c r="A76" s="16" t="s">
        <v>106</v>
      </c>
      <c r="B76" s="16"/>
      <c r="C76" s="16"/>
      <c r="D76" s="16"/>
      <c r="E76" s="16"/>
    </row>
    <row r="77" spans="1:5" x14ac:dyDescent="0.25">
      <c r="A77" s="17" t="s">
        <v>151</v>
      </c>
      <c r="B77" s="11"/>
      <c r="C77" s="12"/>
      <c r="D77" s="8">
        <v>10</v>
      </c>
      <c r="E77" s="10">
        <f t="shared" ref="E77:E81" si="3">C77*D77</f>
        <v>0</v>
      </c>
    </row>
    <row r="78" spans="1:5" x14ac:dyDescent="0.25">
      <c r="A78" s="17" t="s">
        <v>152</v>
      </c>
      <c r="B78" s="11"/>
      <c r="C78" s="12"/>
      <c r="D78" s="8">
        <v>10</v>
      </c>
      <c r="E78" s="10">
        <f t="shared" si="3"/>
        <v>0</v>
      </c>
    </row>
    <row r="79" spans="1:5" x14ac:dyDescent="0.25">
      <c r="A79" s="17" t="s">
        <v>153</v>
      </c>
      <c r="B79" s="11"/>
      <c r="C79" s="12"/>
      <c r="D79" s="8">
        <v>10</v>
      </c>
      <c r="E79" s="10">
        <f t="shared" si="3"/>
        <v>0</v>
      </c>
    </row>
    <row r="80" spans="1:5" x14ac:dyDescent="0.25">
      <c r="A80" s="17" t="s">
        <v>55</v>
      </c>
      <c r="B80" s="11"/>
      <c r="C80" s="12"/>
      <c r="D80" s="8">
        <v>10</v>
      </c>
      <c r="E80" s="10">
        <f t="shared" si="3"/>
        <v>0</v>
      </c>
    </row>
    <row r="81" spans="1:5" ht="25.5" x14ac:dyDescent="0.25">
      <c r="A81" s="17" t="s">
        <v>191</v>
      </c>
      <c r="B81" s="11"/>
      <c r="C81" s="12"/>
      <c r="D81" s="8">
        <v>10</v>
      </c>
      <c r="E81" s="10">
        <f t="shared" si="3"/>
        <v>0</v>
      </c>
    </row>
    <row r="82" spans="1:5" x14ac:dyDescent="0.25">
      <c r="A82" s="16" t="s">
        <v>78</v>
      </c>
      <c r="B82" s="9"/>
      <c r="C82" s="10"/>
      <c r="D82" s="8"/>
      <c r="E82" s="10"/>
    </row>
    <row r="83" spans="1:5" x14ac:dyDescent="0.25">
      <c r="A83" s="13" t="s">
        <v>78</v>
      </c>
      <c r="B83" s="14"/>
      <c r="C83" s="14"/>
      <c r="D83" s="14"/>
      <c r="E83" s="15">
        <f>SUM(E11:E82)</f>
        <v>0</v>
      </c>
    </row>
    <row r="85" spans="1:5" ht="25.5" x14ac:dyDescent="0.25">
      <c r="A85" s="16" t="s">
        <v>160</v>
      </c>
      <c r="B85" s="16"/>
      <c r="C85" s="16"/>
      <c r="D85" s="16"/>
      <c r="E85" s="16"/>
    </row>
    <row r="86" spans="1:5" x14ac:dyDescent="0.25">
      <c r="A86" s="17"/>
      <c r="B86" s="11"/>
      <c r="C86" s="12"/>
      <c r="D86" s="8"/>
      <c r="E86" s="10"/>
    </row>
    <row r="95" spans="1:5" ht="344.25" customHeight="1" x14ac:dyDescent="0.25">
      <c r="A95" s="32" t="s">
        <v>192</v>
      </c>
      <c r="B95" s="32"/>
      <c r="C95" s="32"/>
      <c r="D95" s="32"/>
      <c r="E95" s="32"/>
    </row>
  </sheetData>
  <mergeCells count="2">
    <mergeCell ref="A1:E1"/>
    <mergeCell ref="A95:E95"/>
  </mergeCells>
  <pageMargins left="0.75" right="0.75" top="1" bottom="1" header="0.511811023622047" footer="0.511811023622047"/>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9"/>
  <sheetViews>
    <sheetView zoomScaleNormal="100" workbookViewId="0">
      <selection activeCell="D5" sqref="D5"/>
    </sheetView>
  </sheetViews>
  <sheetFormatPr baseColWidth="10" defaultColWidth="8.7109375" defaultRowHeight="15" x14ac:dyDescent="0.25"/>
  <cols>
    <col min="1" max="1" width="20" customWidth="1"/>
    <col min="2" max="2" width="22" customWidth="1"/>
    <col min="3" max="3" width="14.5703125" customWidth="1"/>
  </cols>
  <sheetData>
    <row r="1" spans="1:2" x14ac:dyDescent="0.25">
      <c r="A1" s="18" t="s">
        <v>165</v>
      </c>
    </row>
    <row r="3" spans="1:2" x14ac:dyDescent="0.25">
      <c r="A3" s="5" t="s">
        <v>154</v>
      </c>
      <c r="B3" s="5" t="s">
        <v>155</v>
      </c>
    </row>
    <row r="4" spans="1:2" x14ac:dyDescent="0.25">
      <c r="A4" s="19" t="s">
        <v>14</v>
      </c>
      <c r="B4" s="10">
        <f>Vernetøy!G99</f>
        <v>0</v>
      </c>
    </row>
    <row r="5" spans="1:2" x14ac:dyDescent="0.25">
      <c r="A5" s="19" t="s">
        <v>81</v>
      </c>
      <c r="B5" s="10">
        <f>Vernesko!E27</f>
        <v>0</v>
      </c>
    </row>
    <row r="6" spans="1:2" x14ac:dyDescent="0.25">
      <c r="A6" s="19" t="s">
        <v>156</v>
      </c>
      <c r="B6" s="10">
        <f>PVU!E83</f>
        <v>0</v>
      </c>
    </row>
    <row r="7" spans="1:2" x14ac:dyDescent="0.25">
      <c r="A7" s="20" t="s">
        <v>78</v>
      </c>
      <c r="B7" s="21">
        <f>SUM(B4:B6)</f>
        <v>0</v>
      </c>
    </row>
    <row r="9" spans="1:2" x14ac:dyDescent="0.25">
      <c r="A9" s="22" t="s">
        <v>157</v>
      </c>
    </row>
  </sheetData>
  <pageMargins left="0.75" right="0.75" top="1" bottom="1"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482D4AC87575045B8E5998EBFD7159D" ma:contentTypeVersion="26" ma:contentTypeDescription="Opprett et nytt dokument." ma:contentTypeScope="" ma:versionID="7929b1192565ff24cbd6f533fb18f814">
  <xsd:schema xmlns:xsd="http://www.w3.org/2001/XMLSchema" xmlns:xs="http://www.w3.org/2001/XMLSchema" xmlns:p="http://schemas.microsoft.com/office/2006/metadata/properties" xmlns:ns2="96024c59-4acc-41e4-b02e-90cc4d4eb3e0" xmlns:ns3="ebc13944-c67b-44b0-8df4-1c44443a4b7d" targetNamespace="http://schemas.microsoft.com/office/2006/metadata/properties" ma:root="true" ma:fieldsID="f2e6baf38eaedc4c1e8c65f1441edb2f" ns2:_="" ns3:_="">
    <xsd:import namespace="96024c59-4acc-41e4-b02e-90cc4d4eb3e0"/>
    <xsd:import namespace="ebc13944-c67b-44b0-8df4-1c44443a4b7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Sti" minOccurs="0"/>
                <xsd:element ref="ns2:c05701a3-997d-4665-889b-853bcfd98941CountryOrRegion" minOccurs="0"/>
                <xsd:element ref="ns2:c05701a3-997d-4665-889b-853bcfd98941State" minOccurs="0"/>
                <xsd:element ref="ns2:c05701a3-997d-4665-889b-853bcfd98941City" minOccurs="0"/>
                <xsd:element ref="ns2:c05701a3-997d-4665-889b-853bcfd98941PostalCode" minOccurs="0"/>
                <xsd:element ref="ns2:c05701a3-997d-4665-889b-853bcfd98941Street" minOccurs="0"/>
                <xsd:element ref="ns2:c05701a3-997d-4665-889b-853bcfd98941GeoLoc" minOccurs="0"/>
                <xsd:element ref="ns2:c05701a3-997d-4665-889b-853bcfd98941DispNam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024c59-4acc-41e4-b02e-90cc4d4eb3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Bildemerkelapper" ma:readOnly="false" ma:fieldId="{5cf76f15-5ced-4ddc-b409-7134ff3c332f}" ma:taxonomyMulti="true" ma:sspId="bc2d29e2-2ecc-47a0-9137-72af897a7cbf" ma:termSetId="09814cd3-568e-fe90-9814-8d621ff8fb84" ma:anchorId="fba54fb3-c3e1-fe81-a776-ca4b69148c4d" ma:open="true" ma:isKeyword="false">
      <xsd:complexType>
        <xsd:sequence>
          <xsd:element ref="pc:Terms" minOccurs="0" maxOccurs="1"/>
        </xsd:sequence>
      </xsd:complexType>
    </xsd:element>
    <xsd:element name="Sti" ma:index="23" nillable="true" ma:displayName="Sti" ma:format="Dropdown" ma:internalName="Sti">
      <xsd:simpleType>
        <xsd:restriction base="dms:Unknown"/>
      </xsd:simpleType>
    </xsd:element>
    <xsd:element name="c05701a3-997d-4665-889b-853bcfd98941CountryOrRegion" ma:index="24" nillable="true" ma:displayName="Sti: Land/område" ma:internalName="CountryOrRegion" ma:readOnly="true">
      <xsd:simpleType>
        <xsd:restriction base="dms:Text"/>
      </xsd:simpleType>
    </xsd:element>
    <xsd:element name="c05701a3-997d-4665-889b-853bcfd98941State" ma:index="25" nillable="true" ma:displayName="Sti: Delstat/område" ma:internalName="State" ma:readOnly="true">
      <xsd:simpleType>
        <xsd:restriction base="dms:Text"/>
      </xsd:simpleType>
    </xsd:element>
    <xsd:element name="c05701a3-997d-4665-889b-853bcfd98941City" ma:index="26" nillable="true" ma:displayName="Sti: Poststed" ma:internalName="City" ma:readOnly="true">
      <xsd:simpleType>
        <xsd:restriction base="dms:Text"/>
      </xsd:simpleType>
    </xsd:element>
    <xsd:element name="c05701a3-997d-4665-889b-853bcfd98941PostalCode" ma:index="27" nillable="true" ma:displayName="Sti: Postnummer" ma:internalName="PostalCode" ma:readOnly="true">
      <xsd:simpleType>
        <xsd:restriction base="dms:Text"/>
      </xsd:simpleType>
    </xsd:element>
    <xsd:element name="c05701a3-997d-4665-889b-853bcfd98941Street" ma:index="28" nillable="true" ma:displayName="Sti: Gate/vei" ma:internalName="Street" ma:readOnly="true">
      <xsd:simpleType>
        <xsd:restriction base="dms:Text"/>
      </xsd:simpleType>
    </xsd:element>
    <xsd:element name="c05701a3-997d-4665-889b-853bcfd98941GeoLoc" ma:index="29" nillable="true" ma:displayName="Sti: Koordinater" ma:internalName="GeoLoc" ma:readOnly="true">
      <xsd:simpleType>
        <xsd:restriction base="dms:Unknown"/>
      </xsd:simpleType>
    </xsd:element>
    <xsd:element name="c05701a3-997d-4665-889b-853bcfd98941DispName" ma:index="30" nillable="true" ma:displayName="Sti: Navn" ma:internalName="DispName" ma:readOnly="true">
      <xsd:simpleType>
        <xsd:restriction base="dms:Text"/>
      </xsd:simpleType>
    </xsd:element>
    <xsd:element name="MediaServiceLocation" ma:index="31" nillable="true" ma:displayName="Location" ma:description="" ma:indexed="true" ma:internalName="MediaServiceLocation" ma:readOnly="true">
      <xsd:simpleType>
        <xsd:restriction base="dms:Text"/>
      </xsd:simpleType>
    </xsd:element>
    <xsd:element name="MediaServiceObjectDetectorVersions" ma:index="3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13944-c67b-44b0-8df4-1c44443a4b7d" elementFormDefault="qualified">
    <xsd:import namespace="http://schemas.microsoft.com/office/2006/documentManagement/types"/>
    <xsd:import namespace="http://schemas.microsoft.com/office/infopath/2007/PartnerControls"/>
    <xsd:element name="SharedWithUsers" ma:index="17"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lingsdetaljer" ma:internalName="SharedWithDetails" ma:readOnly="true">
      <xsd:simpleType>
        <xsd:restriction base="dms:Note">
          <xsd:maxLength value="255"/>
        </xsd:restriction>
      </xsd:simpleType>
    </xsd:element>
    <xsd:element name="TaxCatchAll" ma:index="22" nillable="true" ma:displayName="Taxonomy Catch All Column" ma:hidden="true" ma:list="{a63306a4-e0e1-43ce-9b8d-724ac79d8d58}" ma:internalName="TaxCatchAll" ma:showField="CatchAllData" ma:web="ebc13944-c67b-44b0-8df4-1c44443a4b7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6024c59-4acc-41e4-b02e-90cc4d4eb3e0">
      <Terms xmlns="http://schemas.microsoft.com/office/infopath/2007/PartnerControls"/>
    </lcf76f155ced4ddcb4097134ff3c332f>
    <TaxCatchAll xmlns="ebc13944-c67b-44b0-8df4-1c44443a4b7d" xsi:nil="true"/>
    <Sti xmlns="96024c59-4acc-41e4-b02e-90cc4d4eb3e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0460D47-50FC-4DCF-AFDA-15F88429D9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024c59-4acc-41e4-b02e-90cc4d4eb3e0"/>
    <ds:schemaRef ds:uri="ebc13944-c67b-44b0-8df4-1c44443a4b7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DBE1621-4107-4CB7-A170-E6BA223689BA}">
  <ds:schemaRefs>
    <ds:schemaRef ds:uri="http://schemas.microsoft.com/office/2006/metadata/properties"/>
    <ds:schemaRef ds:uri="http://schemas.microsoft.com/office/infopath/2007/PartnerControls"/>
    <ds:schemaRef ds:uri="96024c59-4acc-41e4-b02e-90cc4d4eb3e0"/>
    <ds:schemaRef ds:uri="ebc13944-c67b-44b0-8df4-1c44443a4b7d"/>
  </ds:schemaRefs>
</ds:datastoreItem>
</file>

<file path=customXml/itemProps3.xml><?xml version="1.0" encoding="utf-8"?>
<ds:datastoreItem xmlns:ds="http://schemas.openxmlformats.org/officeDocument/2006/customXml" ds:itemID="{1779DBB9-06D9-45F5-81C9-D4583C587315}">
  <ds:schemaRefs>
    <ds:schemaRef ds:uri="http://schemas.microsoft.com/sharepoint/v3/contenttype/forms"/>
  </ds:schemaRefs>
</ds:datastoreItem>
</file>

<file path=docMetadata/LabelInfo.xml><?xml version="1.0" encoding="utf-8"?>
<clbl:labelList xmlns:clbl="http://schemas.microsoft.com/office/2020/mipLabelMetadata">
  <clbl:label id="{fb4d1169-3ede-4ab4-b242-eb740ce3a1be}" enabled="0" method="" siteId="{fb4d1169-3ede-4ab4-b242-eb740ce3a1be}" removed="1"/>
</clbl:labelLis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Regneark</vt:lpstr>
      </vt:variant>
      <vt:variant>
        <vt:i4>4</vt:i4>
      </vt:variant>
    </vt:vector>
  </HeadingPairs>
  <TitlesOfParts>
    <vt:vector size="4" baseType="lpstr">
      <vt:lpstr>Vernetøy</vt:lpstr>
      <vt:lpstr>Vernesko</vt:lpstr>
      <vt:lpstr>PVU</vt:lpstr>
      <vt:lpstr>Totalsum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Aleksander Fagervik Kahegezo Sølvberg</cp:lastModifiedBy>
  <cp:revision>0</cp:revision>
  <dcterms:created xsi:type="dcterms:W3CDTF">2026-05-06T07:37:26Z</dcterms:created>
  <dcterms:modified xsi:type="dcterms:W3CDTF">2026-06-26T08:05:13Z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0x0101009482D4AC87575045B8E5998EBFD7159D</vt:lpwstr>
  </property>
  <property fmtid="{D5CDD505-2E9C-101B-9397-08002B2CF9AE}" pid="3" name="MediaServiceImageTags">
    <vt:lpwstr/>
  </property>
</Properties>
</file>